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390" yWindow="165" windowWidth="13410" windowHeight="11100"/>
  </bookViews>
  <sheets>
    <sheet name="Summary" sheetId="1" r:id="rId1"/>
    <sheet name="DC Operation" sheetId="11" r:id="rId2"/>
    <sheet name="DA Operation " sheetId="13" r:id="rId3"/>
    <sheet name="Implementation " sheetId="7" r:id="rId4"/>
    <sheet name="Implementation Deliverables" sheetId="9" r:id="rId5"/>
    <sheet name="Devices" sheetId="14" r:id="rId6"/>
  </sheets>
  <definedNames>
    <definedName name="_xlnm.Print_Area" localSheetId="5">Devices!$A$1:$H$44</definedName>
    <definedName name="_xlnm.Print_Area" localSheetId="4">'Implementation Deliverables'!$A:$F</definedName>
  </definedNames>
  <calcPr calcId="152511"/>
</workbook>
</file>

<file path=xl/calcChain.xml><?xml version="1.0" encoding="utf-8"?>
<calcChain xmlns="http://schemas.openxmlformats.org/spreadsheetml/2006/main">
  <c r="A20" i="1" l="1"/>
  <c r="D47" i="14" l="1"/>
  <c r="E47" i="14"/>
  <c r="F47" i="14"/>
  <c r="G47" i="14"/>
  <c r="C47" i="14"/>
  <c r="D48" i="14"/>
  <c r="C15" i="1" s="1"/>
  <c r="E48" i="14"/>
  <c r="F48" i="14"/>
  <c r="E15" i="1" s="1"/>
  <c r="G48" i="14"/>
  <c r="F15" i="1" s="1"/>
  <c r="C48" i="14"/>
  <c r="D15" i="1"/>
  <c r="B15" i="1"/>
  <c r="C17" i="1" l="1"/>
  <c r="D17" i="1"/>
  <c r="E17" i="1"/>
  <c r="F17" i="1"/>
  <c r="C16" i="1"/>
  <c r="D16" i="1"/>
  <c r="E16" i="1"/>
  <c r="F16" i="1"/>
  <c r="B16" i="1"/>
  <c r="C14" i="1"/>
  <c r="D14" i="1"/>
  <c r="E14" i="1"/>
  <c r="F14" i="1"/>
  <c r="B14" i="1"/>
  <c r="C13" i="1"/>
  <c r="B13" i="1"/>
  <c r="F36" i="14" l="1"/>
  <c r="E36" i="14"/>
  <c r="E39" i="14" s="1"/>
  <c r="C36" i="14"/>
  <c r="C39" i="14" s="1"/>
  <c r="L32" i="14"/>
  <c r="L34" i="14" s="1"/>
  <c r="J32" i="14"/>
  <c r="F29" i="14"/>
  <c r="E29" i="14"/>
  <c r="D29" i="14"/>
  <c r="C29" i="14"/>
  <c r="G28" i="14"/>
  <c r="F39" i="14" l="1"/>
  <c r="F40" i="14" s="1"/>
  <c r="F41" i="14" s="1"/>
  <c r="E40" i="14"/>
  <c r="E41" i="14" s="1"/>
  <c r="C40" i="14"/>
  <c r="C41" i="14" s="1"/>
  <c r="D36" i="14" l="1"/>
  <c r="B35" i="13"/>
  <c r="D39" i="14" l="1"/>
  <c r="D40" i="14" s="1"/>
  <c r="G40" i="14"/>
  <c r="B37" i="13"/>
  <c r="D41" i="14" l="1"/>
  <c r="G41" i="14" s="1"/>
  <c r="B29" i="11"/>
  <c r="B31" i="11" s="1"/>
  <c r="F35" i="13"/>
  <c r="F37" i="13" s="1"/>
  <c r="E35" i="13"/>
  <c r="E37" i="13" s="1"/>
  <c r="D35" i="13"/>
  <c r="D37" i="13" s="1"/>
  <c r="C35" i="13"/>
  <c r="C37" i="13" s="1"/>
  <c r="F29" i="11"/>
  <c r="F31" i="11" s="1"/>
  <c r="E29" i="11"/>
  <c r="E31" i="11" s="1"/>
  <c r="D29" i="11"/>
  <c r="D31" i="11" s="1"/>
  <c r="C29" i="11"/>
  <c r="C31" i="11" s="1"/>
  <c r="B21" i="7" l="1"/>
  <c r="H9" i="7" l="1"/>
  <c r="H10" i="7"/>
  <c r="H11" i="7"/>
  <c r="H12" i="7"/>
  <c r="H13" i="7"/>
  <c r="H14" i="7"/>
  <c r="H15" i="7"/>
  <c r="H16" i="7"/>
  <c r="H17" i="7"/>
  <c r="H18" i="7"/>
  <c r="H19" i="7"/>
  <c r="H20" i="7"/>
  <c r="H8" i="7"/>
  <c r="C21" i="7"/>
  <c r="D21" i="7"/>
  <c r="E21" i="7"/>
  <c r="F21" i="7"/>
  <c r="G21" i="7"/>
  <c r="H21" i="7" l="1"/>
  <c r="B17" i="1"/>
</calcChain>
</file>

<file path=xl/comments1.xml><?xml version="1.0" encoding="utf-8"?>
<comments xmlns="http://schemas.openxmlformats.org/spreadsheetml/2006/main">
  <authors>
    <author>Johnson, Dara</author>
  </authors>
  <commentList>
    <comment ref="A30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This looks like it needs to be revised to reflect the EVV System.  Should it simply say "user access portals?"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We felt it was important to add the development of the reporting modules and the reports themselves into this list.</t>
        </r>
      </text>
    </comment>
  </commentList>
</comments>
</file>

<file path=xl/comments2.xml><?xml version="1.0" encoding="utf-8"?>
<comments xmlns="http://schemas.openxmlformats.org/spreadsheetml/2006/main">
  <authors>
    <author>Johnson, Dara</author>
  </authors>
  <commentList>
    <comment ref="I26" author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Delete this.</t>
        </r>
      </text>
    </comment>
  </commentList>
</comments>
</file>

<file path=xl/sharedStrings.xml><?xml version="1.0" encoding="utf-8"?>
<sst xmlns="http://schemas.openxmlformats.org/spreadsheetml/2006/main" count="320" uniqueCount="209">
  <si>
    <t>Description</t>
  </si>
  <si>
    <t>Implementation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</si>
  <si>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</si>
  <si>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</si>
  <si>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</si>
  <si>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</si>
  <si>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</si>
  <si>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</si>
  <si>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</si>
  <si>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</si>
  <si>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</si>
  <si>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Project Management</t>
  </si>
  <si>
    <t>Documentation</t>
  </si>
  <si>
    <t>Data Conversion</t>
  </si>
  <si>
    <t>Other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</si>
  <si>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</si>
  <si>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</si>
  <si>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</si>
  <si>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</si>
  <si>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</si>
  <si>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</si>
  <si>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</si>
  <si>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</si>
  <si>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</si>
  <si>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IMPLEMENTATION PRICING</t>
  </si>
  <si>
    <t>Subscription Pricing (if applicable)</t>
  </si>
  <si>
    <t>Q1 SFY 2020</t>
  </si>
  <si>
    <t>Total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</si>
  <si>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</si>
  <si>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</si>
  <si>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</si>
  <si>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</si>
  <si>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</si>
  <si>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</si>
  <si>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</si>
  <si>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</si>
  <si>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</si>
  <si>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</si>
  <si>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</si>
  <si>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</si>
  <si>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</si>
  <si>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</si>
  <si>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</si>
  <si>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</si>
  <si>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</si>
  <si>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</si>
  <si>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</si>
  <si>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</si>
  <si>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</si>
  <si>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</si>
  <si>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</si>
  <si>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</si>
  <si>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</si>
  <si>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</si>
  <si>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</si>
  <si>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</si>
  <si>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</si>
  <si>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</si>
  <si>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</si>
  <si>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</si>
  <si>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</si>
  <si>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</si>
  <si>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</si>
  <si>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</si>
  <si>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</si>
  <si>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</si>
  <si>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</si>
  <si>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</si>
  <si>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Project Management (Weekly and on-going as defined)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</si>
  <si>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</si>
  <si>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</si>
  <si>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</si>
  <si>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(Begin Date NLT 160 days from contract implementation date)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</si>
  <si>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</si>
  <si>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60 days from Integrated Testing Acceptance)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</si>
  <si>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</si>
  <si>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Hourly Rate</t>
  </si>
  <si>
    <t>Staff Titles</t>
  </si>
  <si>
    <t># of Hours</t>
  </si>
  <si>
    <t>Proposed Timeline</t>
  </si>
  <si>
    <t>ELECTRONIC VISIT VERIFICATION SOLUTION</t>
  </si>
  <si>
    <t>Server Software (if applicable)</t>
  </si>
  <si>
    <t>Database Software (if applicable)</t>
  </si>
  <si>
    <t>Transaction Fees (if applicable)</t>
  </si>
  <si>
    <t>Server Hardware (if applicable):</t>
  </si>
  <si>
    <t xml:space="preserve">    A) Number of cores</t>
  </si>
  <si>
    <t xml:space="preserve">    B) Disk Space</t>
  </si>
  <si>
    <t xml:space="preserve">   C) List other components</t>
  </si>
  <si>
    <t>The primary project deliverable for Implementation will be a completed Electronic Visit Verification System that includes the following. Please complete all columns of this attachment and submit with response.</t>
  </si>
  <si>
    <t>ELECTRONIC VISIT VERIFICATION SYSTEM</t>
  </si>
  <si>
    <t>Q2 SFY 2020</t>
  </si>
  <si>
    <t>DATA COLLECTION OPERATIONAL COSTS</t>
  </si>
  <si>
    <t>SOFTWARE</t>
  </si>
  <si>
    <t>HARDWARE</t>
  </si>
  <si>
    <t>OPERATIONAL LABOR</t>
  </si>
  <si>
    <t>Staffing</t>
  </si>
  <si>
    <t>DATA AGGREGATION OPERATIONAL COSTS</t>
  </si>
  <si>
    <t>Data Collection Costs</t>
  </si>
  <si>
    <t>Data Aggregation Costs</t>
  </si>
  <si>
    <t>Offeror's Assumptions shall be listed on a separate sheet.</t>
  </si>
  <si>
    <t xml:space="preserve">Implementation Costs shall all travel. Use the Section 7.1 of the Scope of Work for estimating travel: </t>
  </si>
  <si>
    <t>Travel</t>
  </si>
  <si>
    <t>d.   Reporting module and report develoment</t>
  </si>
  <si>
    <t>Year 1  - Per Transaction Maintenance Cost</t>
  </si>
  <si>
    <t>Year 2  - Per Transaction Maintenance Cost</t>
  </si>
  <si>
    <t>Year 3  - Per Transaction Maintenance Cost</t>
  </si>
  <si>
    <t>Year 4  - Per Transaction Maintenance Cost</t>
  </si>
  <si>
    <t>Year 5  - Per Transaction Maintenance Cost</t>
  </si>
  <si>
    <t>Total Per Transaction Maintenance Cost:</t>
  </si>
  <si>
    <t>Standard Assumptions</t>
  </si>
  <si>
    <t>Visit Transaction Count</t>
  </si>
  <si>
    <t>Year 1</t>
  </si>
  <si>
    <t>Year 2</t>
  </si>
  <si>
    <t>Year 3</t>
  </si>
  <si>
    <t>Year 4</t>
  </si>
  <si>
    <t>Year 5</t>
  </si>
  <si>
    <t>Total Cost</t>
  </si>
  <si>
    <t>SOLICITATION #  YH19-0025</t>
  </si>
  <si>
    <r>
      <t>a.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>Portals, for user access</t>
    </r>
  </si>
  <si>
    <t>Yearly Totals</t>
  </si>
  <si>
    <t xml:space="preserve">Provide a line item for all recommended cost based on the proposed solution </t>
  </si>
  <si>
    <t>RFP - YH19-0025</t>
  </si>
  <si>
    <t xml:space="preserve">Claims estimates assume 43.2% of claims from providers that already have an EVV system </t>
  </si>
  <si>
    <t>Claim estimates contemplate a FFY 20 – FFY 24 claim projections forecast of enrollment growth in the affected programs for both AHCCCS and Med-QUEST.  </t>
  </si>
  <si>
    <t>Claims estimates assume 56.8% of claims from providers that will use the AHCCCS/Med-Quest EVV Vendor system</t>
  </si>
  <si>
    <t xml:space="preserve">Claim estimates contemplate a FFY 20 – FFY 24 claim projections forecast of enrollment growth in the affected programs for both AHCCCS and Med-QUEST. </t>
  </si>
  <si>
    <t>AHCCCS snd Med-QUEST Assumptions</t>
  </si>
  <si>
    <t>AHCCCS and Med-QUEST Assumptions</t>
  </si>
  <si>
    <t>Q3 SFY 2020</t>
  </si>
  <si>
    <t>Q4 SFY 2020</t>
  </si>
  <si>
    <t>Q1 SFY 2021</t>
  </si>
  <si>
    <t>The visit transaction count was derived from claim lines and on average there are 2.5 visits/claim lines per claim.</t>
  </si>
  <si>
    <t>Devices</t>
  </si>
  <si>
    <t>Device costs shall be listed on spreadsheet named "Devices" and included in the Summary Spreadsheet.</t>
  </si>
  <si>
    <t>(June) Q4 SFY 2019</t>
  </si>
  <si>
    <r>
      <t xml:space="preserve">*The duration should be assumed to be </t>
    </r>
    <r>
      <rPr>
        <b/>
        <sz val="11"/>
        <rFont val="Calibri"/>
        <family val="2"/>
        <scheme val="minor"/>
      </rPr>
      <t>2-3 days per trip for each State</t>
    </r>
  </si>
  <si>
    <t>BAFO ATTACHMENT B: PRICING PROPOSAL WORKSHEET</t>
  </si>
  <si>
    <t>Pricing Model &amp; Instructions</t>
  </si>
  <si>
    <t xml:space="preserve">1.  The State will pay a fixed monthly price per device, applicable to all devices in active use in a given month.  </t>
  </si>
  <si>
    <t>2. Price is all-inclusive, including:</t>
  </si>
  <si>
    <r>
      <t>a.  Device costs - initial device, and repair</t>
    </r>
    <r>
      <rPr>
        <sz val="11"/>
        <rFont val="Calibri"/>
        <family val="2"/>
        <scheme val="minor"/>
      </rPr>
      <t>/maintenance</t>
    </r>
    <r>
      <rPr>
        <sz val="11"/>
        <color theme="1"/>
        <rFont val="Calibri"/>
        <family val="2"/>
        <scheme val="minor"/>
      </rPr>
      <t xml:space="preserve"> and replacement in all circumstances (e.g. damage, loss, and theft).</t>
    </r>
  </si>
  <si>
    <t>b.  Shipping costs - all shipping and handling services for all devices, including replacements.</t>
  </si>
  <si>
    <t>c.  Data Service costs - wireless carrier monthly data service charges.</t>
  </si>
  <si>
    <t>d.  Support costs - customer service and technical assistance for users.</t>
  </si>
  <si>
    <t xml:space="preserve">3.  Contractor populates C28:F28 higlighted in blue with % of device distribution based upon experience. </t>
  </si>
  <si>
    <t>a.  The user column should include any and all DCW and member owned devices that are electively used for EVV.</t>
  </si>
  <si>
    <t xml:space="preserve">        (i.e. DCW mobile phone, member land line for telephony, etc.).</t>
  </si>
  <si>
    <t xml:space="preserve">b. The state has provided an assumption of 55,000 total number of devices (C:25) based upon the member population, </t>
  </si>
  <si>
    <t xml:space="preserve">     population of DCWs and assumed ratios of of the number of DCWs to members.</t>
  </si>
  <si>
    <t>5.  Contractor will be responsible for all costs required in order to ensure a working device is provided.</t>
  </si>
  <si>
    <t>a. Contractor should make relevant assumptions regarding device "churn" rate due to damage, loss, and theft.</t>
  </si>
  <si>
    <t>b.  Contractor is "at risk" for any increase in pricing of cost components, as well as repair/replacement.</t>
  </si>
  <si>
    <t>6.  Contracted fixed price is the monthly fee for each device calculated in C39:F39, highlighted in green.</t>
  </si>
  <si>
    <t>Assumptions</t>
  </si>
  <si>
    <t>Devices by Type</t>
  </si>
  <si>
    <t xml:space="preserve">User </t>
  </si>
  <si>
    <t>Fob</t>
  </si>
  <si>
    <t>Bluetooth</t>
  </si>
  <si>
    <t>Mobile Phone</t>
  </si>
  <si>
    <t>Member Classifications</t>
  </si>
  <si>
    <t>Total Population</t>
  </si>
  <si>
    <t>1:1 (Member to DCW Ratio)*</t>
  </si>
  <si>
    <t>2:1 (DCWs to Members)</t>
  </si>
  <si>
    <t>% Distribution (Est.)</t>
  </si>
  <si>
    <t>AZ Acute</t>
  </si>
  <si>
    <t>Devices by Option (Est.)</t>
  </si>
  <si>
    <t>AZ LTSS</t>
  </si>
  <si>
    <t>HI Acute</t>
  </si>
  <si>
    <t>Cost Components (Annual)</t>
  </si>
  <si>
    <t>HI LTSS</t>
  </si>
  <si>
    <t>Device</t>
  </si>
  <si>
    <t xml:space="preserve">Total </t>
  </si>
  <si>
    <t>Shipping</t>
  </si>
  <si>
    <t>Data Service</t>
  </si>
  <si>
    <t>DCW Population Total</t>
  </si>
  <si>
    <t>Support</t>
  </si>
  <si>
    <t>Total Annual Cost</t>
  </si>
  <si>
    <t xml:space="preserve">*Based upon the Prop 206 report, we know that 40% of members </t>
  </si>
  <si>
    <t xml:space="preserve">   are served by family members.</t>
  </si>
  <si>
    <t>Price per Device (All-Inclusive)</t>
  </si>
  <si>
    <t xml:space="preserve">This number is consistent with the number of active DCWs </t>
  </si>
  <si>
    <t>Monthly Fee (Fixed)</t>
  </si>
  <si>
    <t xml:space="preserve">  we have in our online database.</t>
  </si>
  <si>
    <t>Total Monthly Fee (Est.)</t>
  </si>
  <si>
    <t>Total Annual Fee (Est.)</t>
  </si>
  <si>
    <t>Estimate yearly fees based upon projected number of devices required.</t>
  </si>
  <si>
    <t xml:space="preserve">EVV DEVICE PRICING </t>
  </si>
  <si>
    <t>4. Contractor populates C32:F35 highlighted in yellow with cost components for each device type.</t>
  </si>
  <si>
    <t>Project Manager, Implementation Manager, Technical Delivery Manager</t>
  </si>
  <si>
    <t>8 Months</t>
  </si>
  <si>
    <t>BA, Project Manager, Implementation Manager, Technical Delivery Manager</t>
  </si>
  <si>
    <t>1.1 Months</t>
  </si>
  <si>
    <t>1.5 Months</t>
  </si>
  <si>
    <t>Business Analyst &amp; Technical Delivery Manager, Cofiguraion Analyst</t>
  </si>
  <si>
    <t>Business Analyst &amp; Technical Delivery Manager</t>
  </si>
  <si>
    <t>DBA</t>
  </si>
  <si>
    <t>Configuration Team</t>
  </si>
  <si>
    <t xml:space="preserve">Training Team </t>
  </si>
  <si>
    <t>Project Manager &amp; Implementation Manager</t>
  </si>
  <si>
    <t>Test Manager &amp; QA Analysts</t>
  </si>
  <si>
    <t>2 Months</t>
  </si>
  <si>
    <t>0.3 Months</t>
  </si>
  <si>
    <t>Technical Delivery Manager, Test Manager, Project Manger , Implementation Manager</t>
  </si>
  <si>
    <t>Technical Delivery manager, Test manager, Project Manger , Implementation Manager</t>
  </si>
  <si>
    <t>Business Analyst and Test Manager</t>
  </si>
  <si>
    <t>Implementation Manager , Project Manager</t>
  </si>
  <si>
    <t>Business Analyst, Project Manager, implementation Manager</t>
  </si>
  <si>
    <t>8 months</t>
  </si>
  <si>
    <t>Conduent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</si>
</sst>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z val="7"/>
      <name val="Times New Roman"/>
      <family val="1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44" fontId="3" fillId="0" borderId="13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4" xfId="0" applyFont="1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44" fontId="0" fillId="0" borderId="0" xfId="0" applyNumberForma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2" fontId="19" fillId="0" borderId="4" xfId="0" applyNumberFormat="1" applyFont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/>
    </xf>
    <xf numFmtId="2" fontId="3" fillId="0" borderId="13" xfId="1" applyNumberFormat="1" applyFont="1" applyBorder="1" applyAlignment="1">
      <alignment vertical="center"/>
    </xf>
    <xf numFmtId="2" fontId="12" fillId="0" borderId="1" xfId="0" applyNumberFormat="1" applyFont="1" applyFill="1" applyBorder="1"/>
    <xf numFmtId="2" fontId="5" fillId="0" borderId="0" xfId="0" applyNumberFormat="1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44" fontId="3" fillId="0" borderId="1" xfId="0" applyNumberFormat="1" applyFont="1" applyFill="1" applyBorder="1"/>
    <xf numFmtId="0" fontId="3" fillId="0" borderId="0" xfId="0" applyFont="1"/>
    <xf numFmtId="2" fontId="19" fillId="0" borderId="0" xfId="0" applyNumberFormat="1" applyFont="1"/>
    <xf numFmtId="0" fontId="16" fillId="0" borderId="0" xfId="0" applyFont="1"/>
    <xf numFmtId="0" fontId="3" fillId="0" borderId="0" xfId="0" applyFont="1" applyFill="1" applyBorder="1"/>
    <xf numFmtId="0" fontId="3" fillId="0" borderId="0" xfId="0" applyFont="1" applyBorder="1"/>
    <xf numFmtId="44" fontId="3" fillId="0" borderId="0" xfId="0" applyNumberFormat="1" applyFont="1" applyFill="1" applyBorder="1"/>
    <xf numFmtId="164" fontId="20" fillId="0" borderId="1" xfId="2" applyNumberFormat="1" applyFont="1" applyFill="1" applyBorder="1"/>
    <xf numFmtId="0" fontId="2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13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0" fillId="0" borderId="0" xfId="0" applyAlignment="1">
      <alignment horizontal="left" indent="1"/>
    </xf>
    <xf numFmtId="0" fontId="0" fillId="0" borderId="0" xfId="0" applyFill="1" applyAlignment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166" fontId="0" fillId="5" borderId="1" xfId="0" applyNumberFormat="1" applyFill="1" applyBorder="1"/>
    <xf numFmtId="166" fontId="0" fillId="0" borderId="1" xfId="0" applyNumberFormat="1" applyBorder="1"/>
    <xf numFmtId="3" fontId="0" fillId="0" borderId="1" xfId="0" applyNumberFormat="1" applyBorder="1" applyAlignment="1">
      <alignment horizontal="left"/>
    </xf>
    <xf numFmtId="164" fontId="0" fillId="0" borderId="1" xfId="2" applyNumberFormat="1" applyFont="1" applyBorder="1"/>
    <xf numFmtId="164" fontId="0" fillId="6" borderId="1" xfId="2" applyNumberFormat="1" applyFont="1" applyFill="1" applyBorder="1"/>
    <xf numFmtId="7" fontId="0" fillId="7" borderId="1" xfId="2" applyNumberFormat="1" applyFont="1" applyFill="1" applyBorder="1"/>
    <xf numFmtId="7" fontId="0" fillId="0" borderId="0" xfId="2" applyNumberFormat="1" applyFont="1"/>
    <xf numFmtId="3" fontId="0" fillId="0" borderId="1" xfId="0" applyNumberFormat="1" applyBorder="1"/>
    <xf numFmtId="3" fontId="0" fillId="0" borderId="1" xfId="0" applyNumberFormat="1" applyFill="1" applyBorder="1" applyAlignment="1">
      <alignment horizontal="left"/>
    </xf>
    <xf numFmtId="3" fontId="0" fillId="0" borderId="0" xfId="0" applyNumberFormat="1"/>
    <xf numFmtId="7" fontId="12" fillId="0" borderId="1" xfId="2" applyNumberFormat="1" applyFont="1" applyBorder="1"/>
    <xf numFmtId="7" fontId="0" fillId="8" borderId="1" xfId="0" applyNumberFormat="1" applyFill="1" applyBorder="1"/>
    <xf numFmtId="0" fontId="0" fillId="9" borderId="1" xfId="0" applyFill="1" applyBorder="1"/>
    <xf numFmtId="5" fontId="0" fillId="0" borderId="1" xfId="2" applyNumberFormat="1" applyFont="1" applyBorder="1"/>
    <xf numFmtId="5" fontId="0" fillId="0" borderId="1" xfId="0" applyNumberFormat="1" applyBorder="1"/>
    <xf numFmtId="5" fontId="0" fillId="0" borderId="0" xfId="0" applyNumberFormat="1" applyBorder="1"/>
    <xf numFmtId="44" fontId="3" fillId="0" borderId="1" xfId="3" applyFont="1" applyBorder="1" applyAlignment="1">
      <alignment vertical="center"/>
    </xf>
    <xf numFmtId="44" fontId="0" fillId="0" borderId="0" xfId="0" applyNumberFormat="1" applyAlignment="1">
      <alignment vertical="center"/>
    </xf>
    <xf numFmtId="44" fontId="0" fillId="0" borderId="0" xfId="1" applyFont="1" applyAlignment="1">
      <alignment vertical="center"/>
    </xf>
    <xf numFmtId="0" fontId="15" fillId="0" borderId="1" xfId="4" applyBorder="1" applyAlignment="1">
      <alignment vertical="top" wrapText="1"/>
    </xf>
    <xf numFmtId="0" fontId="15" fillId="0" borderId="1" xfId="4" applyBorder="1"/>
    <xf numFmtId="16" fontId="15" fillId="0" borderId="1" xfId="4" applyNumberFormat="1" applyBorder="1" applyAlignment="1">
      <alignment horizontal="right"/>
    </xf>
    <xf numFmtId="44" fontId="0" fillId="0" borderId="0" xfId="0" applyNumberFormat="1"/>
    <xf numFmtId="5" fontId="0" fillId="0" borderId="0" xfId="0" applyNumberFormat="1"/>
    <xf numFmtId="9" fontId="0" fillId="0" borderId="0" xfId="9" applyFont="1"/>
    <xf numFmtId="164" fontId="3" fillId="0" borderId="1" xfId="2" applyNumberFormat="1" applyFont="1" applyBorder="1" applyAlignment="1">
      <alignment horizontal="center" vertical="center" wrapText="1"/>
    </xf>
    <xf numFmtId="7" fontId="0" fillId="0" borderId="0" xfId="0" applyNumberFormat="1"/>
    <xf numFmtId="44" fontId="2" fillId="0" borderId="0" xfId="1" applyFont="1" applyBorder="1" applyAlignment="1">
      <alignment horizontal="left" vertical="center"/>
    </xf>
    <xf numFmtId="10" fontId="0" fillId="0" borderId="0" xfId="9" applyNumberFormat="1" applyFont="1"/>
    <xf numFmtId="9" fontId="0" fillId="0" borderId="0" xfId="0" applyNumberFormat="1"/>
    <xf numFmtId="9" fontId="0" fillId="0" borderId="0" xfId="9" applyNumberFormat="1" applyFont="1"/>
    <xf numFmtId="10" fontId="0" fillId="0" borderId="0" xfId="0" applyNumberFormat="1"/>
    <xf numFmtId="7" fontId="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</cellXfs>
  <cellStyles count="10">
    <cellStyle name="Comma" xfId="2" builtinId="3"/>
    <cellStyle name="Comma 2" xfId="5"/>
    <cellStyle name="Comma 22" xfId="8"/>
    <cellStyle name="Currency" xfId="1" builtinId="4"/>
    <cellStyle name="Currency 16" xfId="3"/>
    <cellStyle name="Normal" xfId="0" builtinId="0"/>
    <cellStyle name="Normal 2" xfId="4"/>
    <cellStyle name="Normal 34" xfId="7"/>
    <cellStyle name="Percent" xfId="9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="85" zoomScaleNormal="85" workbookViewId="0">
      <selection activeCell="D6" sqref="D6:G6"/>
    </sheetView>
  </sheetViews>
  <sheetFormatPr defaultColWidth="9.140625" defaultRowHeight="20.100000000000001" customHeight="1" x14ac:dyDescent="0.25"/>
  <cols>
    <col min="1" max="1" width="41" style="1" customWidth="1"/>
    <col min="2" max="4" width="18.7109375" style="3" customWidth="1"/>
    <col min="5" max="5" width="19.28515625" style="3" customWidth="1"/>
    <col min="6" max="6" width="18.7109375" style="3" customWidth="1"/>
    <col min="7" max="7" width="0.140625" style="3" customWidth="1"/>
    <col min="8" max="16384" width="9.140625" style="3"/>
  </cols>
  <sheetData>
    <row r="1" spans="1:7" ht="20.100000000000001" customHeight="1" x14ac:dyDescent="0.25">
      <c r="A1" s="134" t="s">
        <v>117</v>
      </c>
      <c r="B1" s="134"/>
      <c r="C1" s="134"/>
      <c r="D1" s="134"/>
      <c r="E1" s="134"/>
      <c r="F1" s="134"/>
      <c r="G1" s="134"/>
    </row>
    <row r="2" spans="1:7" ht="20.100000000000001" customHeight="1" x14ac:dyDescent="0.25">
      <c r="A2" s="134" t="s">
        <v>89</v>
      </c>
      <c r="B2" s="134"/>
      <c r="C2" s="134"/>
      <c r="D2" s="134"/>
      <c r="E2" s="134"/>
      <c r="F2" s="134"/>
      <c r="G2" s="134"/>
    </row>
    <row r="3" spans="1:7" ht="20.100000000000001" customHeight="1" x14ac:dyDescent="0.25">
      <c r="A3" s="139"/>
      <c r="B3" s="139"/>
      <c r="C3" s="139"/>
      <c r="D3" s="139"/>
      <c r="E3" s="139"/>
      <c r="F3" s="139"/>
      <c r="G3" s="139"/>
    </row>
    <row r="4" spans="1:7" ht="20.100000000000001" customHeight="1" x14ac:dyDescent="0.25">
      <c r="A4" s="134" t="s">
        <v>136</v>
      </c>
      <c r="B4" s="134"/>
      <c r="C4" s="134"/>
      <c r="D4" s="134"/>
      <c r="E4" s="134"/>
      <c r="F4" s="134"/>
      <c r="G4" s="134"/>
    </row>
    <row r="5" spans="1:7" ht="20.100000000000001" customHeight="1" x14ac:dyDescent="0.25">
      <c r="A5" s="140"/>
      <c r="B5" s="140"/>
      <c r="C5" s="140"/>
      <c r="D5" s="140"/>
      <c r="E5" s="140"/>
      <c r="F5" s="140"/>
      <c r="G5" s="140"/>
    </row>
    <row r="6" spans="1:7" ht="20.100000000000001" customHeight="1" x14ac:dyDescent="0.25">
      <c r="A6" s="131" t="s">
        <v>10</v>
      </c>
      <c r="B6" s="131"/>
      <c r="C6" s="135"/>
      <c r="D6" s="136" t="s">
        <v>208</v>
      </c>
      <c r="E6" s="137"/>
      <c r="F6" s="137"/>
      <c r="G6" s="138"/>
    </row>
    <row r="7" spans="1:7" ht="20.100000000000001" customHeight="1" x14ac:dyDescent="0.25">
      <c r="A7" s="131"/>
      <c r="B7" s="131"/>
      <c r="C7" s="131"/>
      <c r="D7" s="131"/>
      <c r="E7" s="131"/>
      <c r="F7" s="131"/>
      <c r="G7" s="131"/>
    </row>
    <row r="8" spans="1:7" ht="20.100000000000001" customHeight="1" x14ac:dyDescent="0.25">
      <c r="A8" s="132"/>
      <c r="B8" s="132"/>
      <c r="C8" s="132"/>
      <c r="D8" s="132"/>
      <c r="E8" s="132"/>
      <c r="F8" s="132"/>
      <c r="G8" s="132"/>
    </row>
    <row r="9" spans="1:7" ht="20.100000000000001" customHeight="1" x14ac:dyDescent="0.25">
      <c r="A9" s="59" t="s">
        <v>33</v>
      </c>
      <c r="B9" s="60"/>
      <c r="C9" s="60"/>
      <c r="D9" s="60"/>
      <c r="E9" s="60"/>
      <c r="F9" s="60"/>
      <c r="G9" s="61"/>
    </row>
    <row r="10" spans="1:7" ht="20.100000000000001" customHeight="1" x14ac:dyDescent="0.25">
      <c r="A10" s="133" t="s">
        <v>9</v>
      </c>
      <c r="B10" s="133"/>
      <c r="C10" s="133"/>
      <c r="D10" s="133"/>
      <c r="E10" s="133"/>
      <c r="F10" s="133"/>
      <c r="G10" s="133"/>
    </row>
    <row r="11" spans="1:7" ht="20.100000000000001" customHeight="1" x14ac:dyDescent="0.25">
      <c r="A11" s="50"/>
      <c r="B11" s="50"/>
      <c r="C11" s="50"/>
      <c r="D11" s="50"/>
      <c r="E11" s="50"/>
      <c r="F11" s="50"/>
      <c r="G11" s="51"/>
    </row>
    <row r="12" spans="1:7" ht="15" x14ac:dyDescent="0.25">
      <c r="A12" s="5" t="s">
        <v>0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</row>
    <row r="13" spans="1:7" ht="37.5" customHeight="1" x14ac:dyDescent="0.25">
      <c r="A13" s="13" t="s">
        <v>1</v>
      </c>
      <c r="B13" s="12">
        <f>'Implementation '!B21+'Implementation '!C21+'Implementation '!D21+'Implementation '!E21</f>
        <v>3436340.6090000006</v>
      </c>
      <c r="C13" s="12">
        <f>'Implementation '!F21+'Implementation '!G21</f>
        <v>63659.391000000003</v>
      </c>
      <c r="D13" s="12"/>
      <c r="E13" s="12"/>
      <c r="F13" s="12"/>
    </row>
    <row r="14" spans="1:7" ht="37.5" customHeight="1" x14ac:dyDescent="0.25">
      <c r="A14" s="11" t="s">
        <v>97</v>
      </c>
      <c r="B14" s="12">
        <f>'DC Operation'!B29</f>
        <v>1677021.6952442806</v>
      </c>
      <c r="C14" s="12">
        <f>'DC Operation'!C29</f>
        <v>1626820.200034264</v>
      </c>
      <c r="D14" s="12">
        <f>'DC Operation'!D29</f>
        <v>1665526.402222666</v>
      </c>
      <c r="E14" s="12">
        <f>'DC Operation'!E29</f>
        <v>1710081.9429710754</v>
      </c>
      <c r="F14" s="12">
        <f>'DC Operation'!F29</f>
        <v>744572.39550963184</v>
      </c>
    </row>
    <row r="15" spans="1:7" ht="37.5" customHeight="1" x14ac:dyDescent="0.25">
      <c r="A15" s="11" t="s">
        <v>132</v>
      </c>
      <c r="B15" s="12">
        <f>Devices!C48</f>
        <v>481022.63016092812</v>
      </c>
      <c r="C15" s="12">
        <f>Devices!D48</f>
        <v>481022.63016092812</v>
      </c>
      <c r="D15" s="12">
        <f>Devices!E48</f>
        <v>481022.63016092812</v>
      </c>
      <c r="E15" s="12">
        <f>Devices!F48</f>
        <v>481022.63016092812</v>
      </c>
      <c r="F15" s="12">
        <f>Devices!G48</f>
        <v>481022.63016092812</v>
      </c>
    </row>
    <row r="16" spans="1:7" ht="37.5" customHeight="1" x14ac:dyDescent="0.25">
      <c r="A16" s="13" t="s">
        <v>98</v>
      </c>
      <c r="B16" s="12">
        <f>'DA Operation '!B35</f>
        <v>1193063.9001208192</v>
      </c>
      <c r="C16" s="12">
        <f>'DA Operation '!C35</f>
        <v>1401752.9840704654</v>
      </c>
      <c r="D16" s="12">
        <f>'DA Operation '!D35</f>
        <v>1252307.9424413578</v>
      </c>
      <c r="E16" s="12">
        <f>'DA Operation '!E35</f>
        <v>1285859.4151349657</v>
      </c>
      <c r="F16" s="12">
        <f>'DA Operation '!F35</f>
        <v>516607.97144583351</v>
      </c>
    </row>
    <row r="17" spans="1:7" ht="37.5" customHeight="1" thickBot="1" x14ac:dyDescent="0.3">
      <c r="A17" s="52" t="s">
        <v>119</v>
      </c>
      <c r="B17" s="14">
        <f>SUM(B13:B16)</f>
        <v>6787448.8345260285</v>
      </c>
      <c r="C17" s="14">
        <f t="shared" ref="C17:F17" si="0">SUM(C13:C16)</f>
        <v>3573255.2052656575</v>
      </c>
      <c r="D17" s="14">
        <f t="shared" si="0"/>
        <v>3398856.974824952</v>
      </c>
      <c r="E17" s="14">
        <f t="shared" si="0"/>
        <v>3476963.9882669691</v>
      </c>
      <c r="F17" s="14">
        <f t="shared" si="0"/>
        <v>1742202.9971163936</v>
      </c>
    </row>
    <row r="18" spans="1:7" ht="20.100000000000001" customHeight="1" thickTop="1" x14ac:dyDescent="0.25">
      <c r="A18" s="15"/>
      <c r="B18" s="6"/>
      <c r="C18" s="6"/>
      <c r="D18" s="6"/>
      <c r="E18" s="6"/>
      <c r="F18" s="6"/>
      <c r="G18" s="6"/>
    </row>
    <row r="19" spans="1:7" ht="20.100000000000001" customHeight="1" thickBot="1" x14ac:dyDescent="0.3">
      <c r="A19" s="47" t="s">
        <v>8</v>
      </c>
      <c r="C19" s="6"/>
      <c r="D19" s="6"/>
      <c r="E19" s="6"/>
      <c r="F19" s="6"/>
      <c r="G19" s="6"/>
    </row>
    <row r="20" spans="1:7" ht="35.25" customHeight="1" thickBot="1" x14ac:dyDescent="0.3">
      <c r="A20" s="16">
        <f>SUM(B17:F17)</f>
        <v>18978728</v>
      </c>
      <c r="F20" s="115"/>
    </row>
    <row r="21" spans="1:7" ht="20.100000000000001" customHeight="1" x14ac:dyDescent="0.25">
      <c r="F21" s="116"/>
    </row>
    <row r="22" spans="1:7" ht="20.100000000000001" customHeight="1" x14ac:dyDescent="0.25">
      <c r="A22" s="28"/>
      <c r="F22" s="115"/>
    </row>
    <row r="23" spans="1:7" ht="20.100000000000001" customHeight="1" x14ac:dyDescent="0.25">
      <c r="A23" s="29"/>
    </row>
  </sheetData>
  <mergeCells count="10">
    <mergeCell ref="A7:G7"/>
    <mergeCell ref="A8:G8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85" zoomScaleNormal="85" workbookViewId="0">
      <selection sqref="A1:I1"/>
    </sheetView>
  </sheetViews>
  <sheetFormatPr defaultRowHeight="15" x14ac:dyDescent="0.25"/>
  <cols>
    <col min="1" max="1" width="42" style="35" customWidth="1"/>
    <col min="2" max="2" width="19.42578125" style="71" customWidth="1"/>
    <col min="3" max="4" width="19.42578125" style="46" customWidth="1"/>
    <col min="5" max="6" width="19.42578125" style="35" customWidth="1"/>
    <col min="7" max="7" width="0.28515625" style="35" customWidth="1"/>
    <col min="8" max="9" width="15.5703125" style="35" hidden="1" customWidth="1"/>
    <col min="10" max="16384" width="9.140625" style="35"/>
  </cols>
  <sheetData>
    <row r="1" spans="1:9" ht="15.75" x14ac:dyDescent="0.25">
      <c r="A1" s="141" t="s">
        <v>121</v>
      </c>
      <c r="B1" s="141"/>
      <c r="C1" s="141"/>
      <c r="D1" s="141"/>
      <c r="E1" s="141"/>
      <c r="F1" s="141"/>
      <c r="G1" s="141"/>
      <c r="H1" s="141"/>
      <c r="I1" s="141"/>
    </row>
    <row r="2" spans="1:9" ht="15.75" x14ac:dyDescent="0.25">
      <c r="A2" s="141" t="s">
        <v>89</v>
      </c>
      <c r="B2" s="141"/>
      <c r="C2" s="141"/>
      <c r="D2" s="141"/>
      <c r="E2" s="141"/>
      <c r="F2" s="141"/>
      <c r="G2" s="141"/>
      <c r="H2" s="141"/>
      <c r="I2" s="141"/>
    </row>
    <row r="3" spans="1:9" ht="15.75" x14ac:dyDescent="0.25">
      <c r="A3" s="141" t="s">
        <v>91</v>
      </c>
      <c r="B3" s="141"/>
      <c r="C3" s="141"/>
      <c r="D3" s="141"/>
      <c r="E3" s="141"/>
      <c r="F3" s="141"/>
      <c r="G3" s="141"/>
      <c r="H3" s="141"/>
      <c r="I3" s="141"/>
    </row>
    <row r="4" spans="1:9" x14ac:dyDescent="0.25">
      <c r="A4" s="134"/>
      <c r="B4" s="134"/>
      <c r="C4" s="134"/>
      <c r="D4" s="134"/>
      <c r="E4" s="134"/>
      <c r="F4" s="134"/>
      <c r="G4" s="134"/>
      <c r="H4" s="134"/>
      <c r="I4" s="134"/>
    </row>
    <row r="5" spans="1:9" x14ac:dyDescent="0.2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25">
      <c r="A6" s="142" t="s">
        <v>120</v>
      </c>
      <c r="B6" s="142"/>
      <c r="C6" s="142"/>
      <c r="D6" s="142"/>
      <c r="E6" s="142"/>
      <c r="F6" s="143"/>
      <c r="G6" s="142"/>
      <c r="H6" s="142"/>
      <c r="I6" s="142"/>
    </row>
    <row r="7" spans="1:9" x14ac:dyDescent="0.25">
      <c r="A7" s="53"/>
      <c r="B7" s="65"/>
      <c r="C7" s="53"/>
      <c r="D7" s="53"/>
      <c r="E7" s="53"/>
      <c r="F7" s="53"/>
      <c r="G7" s="54"/>
      <c r="H7" s="54"/>
      <c r="I7" s="54"/>
    </row>
    <row r="8" spans="1:9" ht="60" x14ac:dyDescent="0.25">
      <c r="A8" s="36" t="s">
        <v>0</v>
      </c>
      <c r="B8" s="66" t="s">
        <v>103</v>
      </c>
      <c r="C8" s="62" t="s">
        <v>104</v>
      </c>
      <c r="D8" s="62" t="s">
        <v>105</v>
      </c>
      <c r="E8" s="62" t="s">
        <v>106</v>
      </c>
      <c r="F8" s="62" t="s">
        <v>107</v>
      </c>
    </row>
    <row r="9" spans="1:9" s="44" customFormat="1" x14ac:dyDescent="0.25">
      <c r="A9" s="43"/>
      <c r="B9" s="67"/>
      <c r="C9" s="43"/>
      <c r="D9" s="43"/>
      <c r="E9" s="43"/>
      <c r="F9" s="43"/>
    </row>
    <row r="10" spans="1:9" s="44" customFormat="1" x14ac:dyDescent="0.25">
      <c r="A10" s="11" t="s">
        <v>93</v>
      </c>
      <c r="B10" s="67"/>
      <c r="C10" s="43"/>
      <c r="D10" s="43"/>
      <c r="E10" s="43"/>
      <c r="F10" s="43"/>
    </row>
    <row r="11" spans="1:9" x14ac:dyDescent="0.25">
      <c r="A11" s="37" t="s">
        <v>84</v>
      </c>
      <c r="B11" s="68"/>
      <c r="C11" s="38"/>
      <c r="D11" s="38"/>
      <c r="E11" s="38"/>
      <c r="F11" s="38"/>
    </row>
    <row r="12" spans="1:9" x14ac:dyDescent="0.25">
      <c r="A12" s="37" t="s">
        <v>85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</row>
    <row r="13" spans="1:9" x14ac:dyDescent="0.25">
      <c r="A13" s="37" t="s">
        <v>86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</row>
    <row r="14" spans="1:9" x14ac:dyDescent="0.25">
      <c r="A14" s="37"/>
      <c r="B14" s="38"/>
      <c r="C14" s="38"/>
      <c r="D14" s="38"/>
      <c r="E14" s="38"/>
      <c r="F14" s="38"/>
    </row>
    <row r="15" spans="1:9" x14ac:dyDescent="0.25">
      <c r="A15" s="42" t="s">
        <v>92</v>
      </c>
      <c r="B15" s="38"/>
      <c r="C15" s="38"/>
      <c r="D15" s="38"/>
      <c r="E15" s="38"/>
      <c r="F15" s="38"/>
    </row>
    <row r="16" spans="1:9" x14ac:dyDescent="0.25">
      <c r="A16" s="37" t="s">
        <v>25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</row>
    <row r="17" spans="1:10" x14ac:dyDescent="0.25">
      <c r="A17" s="37" t="s">
        <v>81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</row>
    <row r="18" spans="1:10" x14ac:dyDescent="0.25">
      <c r="A18" s="37" t="s">
        <v>82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</row>
    <row r="19" spans="1:10" x14ac:dyDescent="0.25">
      <c r="A19" s="37" t="s">
        <v>23</v>
      </c>
      <c r="B19" s="38">
        <v>953513.41115078656</v>
      </c>
      <c r="C19" s="38">
        <v>879916.07807744225</v>
      </c>
      <c r="D19" s="38">
        <v>895375.98886971013</v>
      </c>
      <c r="E19" s="38">
        <v>913559.57896864961</v>
      </c>
      <c r="F19" s="38">
        <v>400731.07106102072</v>
      </c>
    </row>
    <row r="20" spans="1:10" x14ac:dyDescent="0.25">
      <c r="A20" s="37" t="s">
        <v>83</v>
      </c>
      <c r="B20" s="38">
        <v>482924.21759999992</v>
      </c>
      <c r="C20" s="38">
        <v>498540.37200000003</v>
      </c>
      <c r="D20" s="38">
        <v>514056.70800000004</v>
      </c>
      <c r="E20" s="38">
        <v>531659.34360000014</v>
      </c>
      <c r="F20" s="38">
        <v>229505.73799999998</v>
      </c>
    </row>
    <row r="21" spans="1:10" x14ac:dyDescent="0.25">
      <c r="A21" s="37" t="s">
        <v>15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</row>
    <row r="22" spans="1:10" x14ac:dyDescent="0.25">
      <c r="A22" s="37"/>
      <c r="B22" s="87"/>
      <c r="C22" s="41"/>
      <c r="D22" s="41"/>
      <c r="E22" s="41"/>
      <c r="F22" s="41"/>
    </row>
    <row r="23" spans="1:10" x14ac:dyDescent="0.25">
      <c r="A23" s="42" t="s">
        <v>94</v>
      </c>
      <c r="B23" s="87"/>
      <c r="C23" s="41"/>
      <c r="D23" s="41"/>
      <c r="E23" s="41"/>
      <c r="F23" s="41"/>
    </row>
    <row r="24" spans="1:10" x14ac:dyDescent="0.25">
      <c r="A24" s="37" t="s">
        <v>95</v>
      </c>
      <c r="B24" s="114">
        <v>240584.06649349417</v>
      </c>
      <c r="C24" s="114">
        <v>248363.74995682191</v>
      </c>
      <c r="D24" s="114">
        <v>256093.70535295585</v>
      </c>
      <c r="E24" s="114">
        <v>264863.02040242561</v>
      </c>
      <c r="F24" s="114">
        <v>114335.58644861117</v>
      </c>
    </row>
    <row r="25" spans="1:10" x14ac:dyDescent="0.25">
      <c r="A25" s="37"/>
      <c r="B25" s="69"/>
      <c r="C25" s="41"/>
      <c r="D25" s="41"/>
      <c r="E25" s="41"/>
      <c r="F25" s="41"/>
    </row>
    <row r="26" spans="1:10" x14ac:dyDescent="0.25">
      <c r="A26" s="72" t="s">
        <v>109</v>
      </c>
      <c r="B26" s="73" t="s">
        <v>111</v>
      </c>
      <c r="C26" s="72" t="s">
        <v>112</v>
      </c>
      <c r="D26" s="72" t="s">
        <v>113</v>
      </c>
      <c r="E26" s="72" t="s">
        <v>114</v>
      </c>
      <c r="F26" s="72" t="s">
        <v>115</v>
      </c>
    </row>
    <row r="27" spans="1:10" x14ac:dyDescent="0.25">
      <c r="A27" s="63"/>
      <c r="B27" s="70"/>
      <c r="C27" s="63"/>
      <c r="D27" s="63"/>
      <c r="E27" s="63"/>
      <c r="F27" s="63"/>
    </row>
    <row r="28" spans="1:10" x14ac:dyDescent="0.25">
      <c r="A28" s="72" t="s">
        <v>110</v>
      </c>
      <c r="B28" s="82">
        <v>4390220</v>
      </c>
      <c r="C28" s="82">
        <v>4532185</v>
      </c>
      <c r="D28" s="82">
        <v>4673243</v>
      </c>
      <c r="E28" s="82">
        <v>4833267</v>
      </c>
      <c r="F28" s="82">
        <v>5007398</v>
      </c>
      <c r="G28" s="56"/>
      <c r="H28" s="56"/>
      <c r="I28" s="56"/>
      <c r="J28" s="57"/>
    </row>
    <row r="29" spans="1:10" x14ac:dyDescent="0.25">
      <c r="A29" s="74" t="s">
        <v>116</v>
      </c>
      <c r="B29" s="75">
        <f>SUM(B12:B24)</f>
        <v>1677021.6952442806</v>
      </c>
      <c r="C29" s="75">
        <f>SUM(C12:C24)</f>
        <v>1626820.200034264</v>
      </c>
      <c r="D29" s="75">
        <f>SUM(D12:D24)</f>
        <v>1665526.402222666</v>
      </c>
      <c r="E29" s="75">
        <f>SUM(E12:E24)</f>
        <v>1710081.9429710754</v>
      </c>
      <c r="F29" s="75">
        <f>SUM(F12:F24)</f>
        <v>744572.39550963184</v>
      </c>
      <c r="G29" s="58"/>
      <c r="H29" s="58"/>
      <c r="I29" s="58"/>
      <c r="J29" s="57"/>
    </row>
    <row r="30" spans="1:10" x14ac:dyDescent="0.25">
      <c r="A30" s="76"/>
      <c r="B30" s="77"/>
      <c r="C30" s="78"/>
      <c r="D30" s="78"/>
      <c r="E30" s="76"/>
      <c r="F30" s="76"/>
      <c r="G30" s="57"/>
      <c r="H30" s="57"/>
      <c r="I30" s="57"/>
      <c r="J30" s="57"/>
    </row>
    <row r="31" spans="1:10" x14ac:dyDescent="0.25">
      <c r="A31" s="55" t="s">
        <v>108</v>
      </c>
      <c r="B31" s="68">
        <f>B29/B28</f>
        <v>0.3819903547531287</v>
      </c>
      <c r="C31" s="68">
        <f t="shared" ref="C31:F31" si="0">C29/C28</f>
        <v>0.35894832184349579</v>
      </c>
      <c r="D31" s="68">
        <f t="shared" si="0"/>
        <v>0.3563962760384311</v>
      </c>
      <c r="E31" s="68">
        <f t="shared" si="0"/>
        <v>0.35381491297109707</v>
      </c>
      <c r="F31" s="68">
        <f t="shared" si="0"/>
        <v>0.14869447076298545</v>
      </c>
      <c r="G31" s="57"/>
      <c r="H31" s="57"/>
      <c r="I31" s="57"/>
      <c r="J31" s="57"/>
    </row>
    <row r="32" spans="1:10" x14ac:dyDescent="0.25">
      <c r="G32" s="57"/>
      <c r="H32" s="57"/>
      <c r="I32" s="57"/>
      <c r="J32" s="57"/>
    </row>
    <row r="33" spans="1:1" x14ac:dyDescent="0.25">
      <c r="A33" s="83" t="s">
        <v>126</v>
      </c>
    </row>
    <row r="34" spans="1:1" x14ac:dyDescent="0.25">
      <c r="A34" s="76" t="s">
        <v>131</v>
      </c>
    </row>
    <row r="35" spans="1:1" x14ac:dyDescent="0.25">
      <c r="A35" s="85" t="s">
        <v>124</v>
      </c>
    </row>
    <row r="36" spans="1:1" x14ac:dyDescent="0.25">
      <c r="A36" s="85" t="s">
        <v>125</v>
      </c>
    </row>
    <row r="37" spans="1:1" x14ac:dyDescent="0.25">
      <c r="A37" s="85"/>
    </row>
    <row r="38" spans="1:1" x14ac:dyDescent="0.25">
      <c r="A38" s="76" t="s">
        <v>133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  <ignoredErrors>
    <ignoredError sqref="C31:F3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85" zoomScaleNormal="85" workbookViewId="0">
      <selection sqref="A1:I1"/>
    </sheetView>
  </sheetViews>
  <sheetFormatPr defaultRowHeight="15" x14ac:dyDescent="0.25"/>
  <cols>
    <col min="1" max="1" width="42" style="35" customWidth="1"/>
    <col min="2" max="2" width="19.42578125" style="71" customWidth="1"/>
    <col min="3" max="4" width="19.42578125" style="46" customWidth="1"/>
    <col min="5" max="6" width="19.42578125" style="35" customWidth="1"/>
    <col min="7" max="7" width="0.28515625" style="35" customWidth="1"/>
    <col min="8" max="9" width="15.5703125" style="35" hidden="1" customWidth="1"/>
    <col min="10" max="16384" width="9.140625" style="35"/>
  </cols>
  <sheetData>
    <row r="1" spans="1:9" ht="15.75" x14ac:dyDescent="0.25">
      <c r="A1" s="141" t="s">
        <v>121</v>
      </c>
      <c r="B1" s="141"/>
      <c r="C1" s="141"/>
      <c r="D1" s="141"/>
      <c r="E1" s="141"/>
      <c r="F1" s="141"/>
      <c r="G1" s="141"/>
      <c r="H1" s="141"/>
      <c r="I1" s="141"/>
    </row>
    <row r="2" spans="1:9" ht="15.75" x14ac:dyDescent="0.25">
      <c r="A2" s="141" t="s">
        <v>89</v>
      </c>
      <c r="B2" s="141"/>
      <c r="C2" s="141"/>
      <c r="D2" s="141"/>
      <c r="E2" s="141"/>
      <c r="F2" s="141"/>
      <c r="G2" s="141"/>
      <c r="H2" s="141"/>
      <c r="I2" s="141"/>
    </row>
    <row r="3" spans="1:9" ht="15.75" x14ac:dyDescent="0.25">
      <c r="A3" s="141" t="s">
        <v>96</v>
      </c>
      <c r="B3" s="141"/>
      <c r="C3" s="141"/>
      <c r="D3" s="141"/>
      <c r="E3" s="141"/>
      <c r="F3" s="141"/>
      <c r="G3" s="141"/>
      <c r="H3" s="141"/>
      <c r="I3" s="141"/>
    </row>
    <row r="4" spans="1:9" x14ac:dyDescent="0.25">
      <c r="A4" s="134"/>
      <c r="B4" s="134"/>
      <c r="C4" s="134"/>
      <c r="D4" s="134"/>
      <c r="E4" s="134"/>
      <c r="F4" s="134"/>
      <c r="G4" s="134"/>
      <c r="H4" s="134"/>
      <c r="I4" s="134"/>
    </row>
    <row r="5" spans="1:9" x14ac:dyDescent="0.2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25">
      <c r="A6" s="142" t="s">
        <v>120</v>
      </c>
      <c r="B6" s="142"/>
      <c r="C6" s="142"/>
      <c r="D6" s="142"/>
      <c r="E6" s="142"/>
      <c r="F6" s="143"/>
      <c r="G6" s="142"/>
      <c r="H6" s="142"/>
      <c r="I6" s="142"/>
    </row>
    <row r="7" spans="1:9" x14ac:dyDescent="0.25">
      <c r="A7" s="53"/>
      <c r="B7" s="65"/>
      <c r="C7" s="53"/>
      <c r="D7" s="53"/>
      <c r="E7" s="53"/>
      <c r="F7" s="53"/>
      <c r="G7" s="54"/>
      <c r="H7" s="54"/>
      <c r="I7" s="54"/>
    </row>
    <row r="8" spans="1:9" ht="60" x14ac:dyDescent="0.25">
      <c r="A8" s="36" t="s">
        <v>0</v>
      </c>
      <c r="B8" s="66" t="s">
        <v>103</v>
      </c>
      <c r="C8" s="62" t="s">
        <v>104</v>
      </c>
      <c r="D8" s="62" t="s">
        <v>105</v>
      </c>
      <c r="E8" s="62" t="s">
        <v>106</v>
      </c>
      <c r="F8" s="62" t="s">
        <v>107</v>
      </c>
    </row>
    <row r="9" spans="1:9" s="44" customFormat="1" x14ac:dyDescent="0.25">
      <c r="A9" s="43"/>
      <c r="B9" s="67"/>
      <c r="C9" s="43"/>
      <c r="D9" s="43"/>
      <c r="E9" s="43"/>
      <c r="F9" s="43"/>
    </row>
    <row r="10" spans="1:9" s="44" customFormat="1" x14ac:dyDescent="0.25">
      <c r="A10" s="11" t="s">
        <v>93</v>
      </c>
      <c r="B10" s="67"/>
      <c r="C10" s="43"/>
      <c r="D10" s="43"/>
      <c r="E10" s="43"/>
      <c r="F10" s="43"/>
    </row>
    <row r="11" spans="1:9" x14ac:dyDescent="0.25">
      <c r="A11" s="37" t="s">
        <v>84</v>
      </c>
      <c r="B11" s="68"/>
      <c r="C11" s="38"/>
      <c r="D11" s="38"/>
      <c r="E11" s="38"/>
      <c r="F11" s="38"/>
    </row>
    <row r="12" spans="1:9" x14ac:dyDescent="0.25">
      <c r="A12" s="37" t="s">
        <v>85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</row>
    <row r="13" spans="1:9" x14ac:dyDescent="0.25">
      <c r="A13" s="37" t="s">
        <v>86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</row>
    <row r="14" spans="1:9" x14ac:dyDescent="0.25">
      <c r="A14" s="37" t="s">
        <v>87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</row>
    <row r="15" spans="1:9" x14ac:dyDescent="0.25">
      <c r="A15" s="37"/>
      <c r="B15" s="38">
        <v>0</v>
      </c>
      <c r="C15" s="38">
        <v>0</v>
      </c>
      <c r="D15" s="38">
        <v>0</v>
      </c>
      <c r="E15" s="38">
        <v>0</v>
      </c>
      <c r="F15" s="38">
        <v>0</v>
      </c>
    </row>
    <row r="16" spans="1:9" x14ac:dyDescent="0.25">
      <c r="A16" s="37"/>
      <c r="B16" s="38">
        <v>0</v>
      </c>
      <c r="C16" s="38">
        <v>0</v>
      </c>
      <c r="D16" s="38">
        <v>0</v>
      </c>
      <c r="E16" s="38">
        <v>0</v>
      </c>
      <c r="F16" s="38">
        <v>0</v>
      </c>
    </row>
    <row r="17" spans="1:6" x14ac:dyDescent="0.25">
      <c r="A17" s="37"/>
      <c r="B17" s="38">
        <v>0</v>
      </c>
      <c r="C17" s="38">
        <v>0</v>
      </c>
      <c r="D17" s="38">
        <v>0</v>
      </c>
      <c r="E17" s="38">
        <v>0</v>
      </c>
      <c r="F17" s="38">
        <v>0</v>
      </c>
    </row>
    <row r="18" spans="1:6" x14ac:dyDescent="0.25">
      <c r="A18" s="37"/>
      <c r="B18" s="38">
        <v>0</v>
      </c>
      <c r="C18" s="38">
        <v>0</v>
      </c>
      <c r="D18" s="38">
        <v>0</v>
      </c>
      <c r="E18" s="38">
        <v>0</v>
      </c>
      <c r="F18" s="38">
        <v>0</v>
      </c>
    </row>
    <row r="19" spans="1:6" x14ac:dyDescent="0.25">
      <c r="A19" s="37"/>
      <c r="B19" s="68"/>
      <c r="C19" s="38"/>
      <c r="D19" s="38"/>
      <c r="E19" s="38"/>
      <c r="F19" s="38"/>
    </row>
    <row r="20" spans="1:6" x14ac:dyDescent="0.25">
      <c r="A20" s="42" t="s">
        <v>92</v>
      </c>
      <c r="B20" s="68"/>
      <c r="C20" s="38"/>
      <c r="D20" s="38"/>
      <c r="E20" s="38"/>
      <c r="F20" s="38"/>
    </row>
    <row r="21" spans="1:6" x14ac:dyDescent="0.25">
      <c r="A21" s="37" t="s">
        <v>25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</row>
    <row r="22" spans="1:6" x14ac:dyDescent="0.25">
      <c r="A22" s="37" t="s">
        <v>81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</row>
    <row r="23" spans="1:6" x14ac:dyDescent="0.25">
      <c r="A23" s="37" t="s">
        <v>82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</row>
    <row r="24" spans="1:6" x14ac:dyDescent="0.25">
      <c r="A24" s="37" t="s">
        <v>23</v>
      </c>
      <c r="B24" s="38">
        <v>641501.16581387958</v>
      </c>
      <c r="C24" s="38">
        <v>772727.49991364381</v>
      </c>
      <c r="D24" s="38">
        <v>665063.7864275719</v>
      </c>
      <c r="E24" s="38">
        <v>678386.34315664391</v>
      </c>
      <c r="F24" s="38">
        <v>297671.17289722234</v>
      </c>
    </row>
    <row r="25" spans="1:6" x14ac:dyDescent="0.25">
      <c r="A25" s="37" t="s">
        <v>83</v>
      </c>
      <c r="B25" s="38">
        <v>368812.15139999992</v>
      </c>
      <c r="C25" s="38">
        <v>380661.73419999989</v>
      </c>
      <c r="D25" s="38">
        <v>392712.26279999997</v>
      </c>
      <c r="E25" s="38">
        <v>406279.90039999998</v>
      </c>
      <c r="F25" s="38">
        <v>104601.21209999999</v>
      </c>
    </row>
    <row r="26" spans="1:6" x14ac:dyDescent="0.25">
      <c r="A26" s="37" t="s">
        <v>15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</row>
    <row r="27" spans="1:6" x14ac:dyDescent="0.25">
      <c r="A27" s="37"/>
      <c r="B27" s="69"/>
      <c r="C27" s="41"/>
      <c r="D27" s="41"/>
      <c r="E27" s="41"/>
      <c r="F27" s="41"/>
    </row>
    <row r="28" spans="1:6" x14ac:dyDescent="0.25">
      <c r="A28" s="42" t="s">
        <v>94</v>
      </c>
      <c r="B28" s="69"/>
      <c r="C28" s="41"/>
      <c r="D28" s="41"/>
      <c r="E28" s="41"/>
      <c r="F28" s="41"/>
    </row>
    <row r="29" spans="1:6" x14ac:dyDescent="0.25">
      <c r="A29" s="37" t="s">
        <v>95</v>
      </c>
      <c r="B29" s="38">
        <v>182750.58290693979</v>
      </c>
      <c r="C29" s="38">
        <v>248363.74995682191</v>
      </c>
      <c r="D29" s="38">
        <v>194531.89321378598</v>
      </c>
      <c r="E29" s="38">
        <v>201193.17157832193</v>
      </c>
      <c r="F29" s="38">
        <v>114335.58644861117</v>
      </c>
    </row>
    <row r="30" spans="1:6" x14ac:dyDescent="0.25">
      <c r="A30" s="37"/>
      <c r="B30" s="68"/>
      <c r="C30" s="38"/>
      <c r="D30" s="38"/>
      <c r="E30" s="38"/>
      <c r="F30" s="38"/>
    </row>
    <row r="31" spans="1:6" x14ac:dyDescent="0.25">
      <c r="A31" s="37"/>
      <c r="B31" s="69"/>
      <c r="C31" s="41"/>
      <c r="D31" s="41"/>
      <c r="E31" s="41"/>
      <c r="F31" s="41"/>
    </row>
    <row r="32" spans="1:6" s="76" customFormat="1" x14ac:dyDescent="0.25">
      <c r="A32" s="72" t="s">
        <v>109</v>
      </c>
      <c r="B32" s="73" t="s">
        <v>111</v>
      </c>
      <c r="C32" s="72" t="s">
        <v>112</v>
      </c>
      <c r="D32" s="72" t="s">
        <v>113</v>
      </c>
      <c r="E32" s="72" t="s">
        <v>114</v>
      </c>
      <c r="F32" s="72" t="s">
        <v>115</v>
      </c>
    </row>
    <row r="33" spans="1:10" s="76" customFormat="1" x14ac:dyDescent="0.25">
      <c r="A33" s="72"/>
      <c r="B33" s="73"/>
      <c r="C33" s="72"/>
      <c r="D33" s="72"/>
      <c r="E33" s="72"/>
      <c r="F33" s="72"/>
    </row>
    <row r="34" spans="1:10" s="76" customFormat="1" x14ac:dyDescent="0.25">
      <c r="A34" s="72" t="s">
        <v>110</v>
      </c>
      <c r="B34" s="82">
        <v>3334865</v>
      </c>
      <c r="C34" s="82">
        <v>3442703</v>
      </c>
      <c r="D34" s="82">
        <v>3549852</v>
      </c>
      <c r="E34" s="82">
        <v>3671408</v>
      </c>
      <c r="F34" s="82">
        <v>3803680</v>
      </c>
      <c r="G34" s="79"/>
      <c r="H34" s="79"/>
      <c r="I34" s="79"/>
      <c r="J34" s="80"/>
    </row>
    <row r="35" spans="1:10" s="76" customFormat="1" x14ac:dyDescent="0.25">
      <c r="A35" s="74" t="s">
        <v>116</v>
      </c>
      <c r="B35" s="75">
        <f t="shared" ref="B35:F35" si="0">SUM(B12:B30)</f>
        <v>1193063.9001208192</v>
      </c>
      <c r="C35" s="75">
        <f t="shared" si="0"/>
        <v>1401752.9840704654</v>
      </c>
      <c r="D35" s="75">
        <f t="shared" si="0"/>
        <v>1252307.9424413578</v>
      </c>
      <c r="E35" s="75">
        <f t="shared" si="0"/>
        <v>1285859.4151349657</v>
      </c>
      <c r="F35" s="75">
        <f t="shared" si="0"/>
        <v>516607.97144583351</v>
      </c>
      <c r="G35" s="81"/>
      <c r="H35" s="81"/>
      <c r="I35" s="81"/>
      <c r="J35" s="80"/>
    </row>
    <row r="36" spans="1:10" s="76" customFormat="1" ht="14.25" x14ac:dyDescent="0.2">
      <c r="B36" s="77"/>
      <c r="C36" s="78"/>
      <c r="D36" s="78"/>
      <c r="G36" s="80"/>
      <c r="H36" s="80"/>
      <c r="I36" s="80"/>
      <c r="J36" s="80"/>
    </row>
    <row r="37" spans="1:10" s="76" customFormat="1" x14ac:dyDescent="0.2">
      <c r="A37" s="55" t="s">
        <v>108</v>
      </c>
      <c r="B37" s="68">
        <f>B35/B34</f>
        <v>0.35775478171404818</v>
      </c>
      <c r="C37" s="68">
        <f t="shared" ref="C37:F37" si="1">C35/C34</f>
        <v>0.40716639921319542</v>
      </c>
      <c r="D37" s="68">
        <f t="shared" si="1"/>
        <v>0.35277750803170321</v>
      </c>
      <c r="E37" s="68">
        <f t="shared" si="1"/>
        <v>0.35023604435545319</v>
      </c>
      <c r="F37" s="68">
        <f t="shared" si="1"/>
        <v>0.13581793722022711</v>
      </c>
      <c r="G37" s="80"/>
      <c r="H37" s="80"/>
      <c r="I37" s="80"/>
      <c r="J37" s="80"/>
    </row>
    <row r="38" spans="1:10" x14ac:dyDescent="0.25">
      <c r="G38" s="57"/>
      <c r="H38" s="57"/>
      <c r="I38" s="57"/>
      <c r="J38" s="57"/>
    </row>
    <row r="39" spans="1:10" x14ac:dyDescent="0.25">
      <c r="A39" s="83" t="s">
        <v>127</v>
      </c>
      <c r="C39" s="71"/>
      <c r="D39" s="71"/>
      <c r="E39" s="71"/>
      <c r="F39" s="71"/>
    </row>
    <row r="40" spans="1:10" x14ac:dyDescent="0.25">
      <c r="A40" s="76" t="s">
        <v>131</v>
      </c>
      <c r="C40" s="71"/>
      <c r="D40" s="71"/>
      <c r="E40" s="71"/>
      <c r="F40" s="71"/>
    </row>
    <row r="41" spans="1:10" x14ac:dyDescent="0.25">
      <c r="A41" s="85" t="s">
        <v>122</v>
      </c>
    </row>
    <row r="42" spans="1:10" x14ac:dyDescent="0.25">
      <c r="A42" s="85" t="s">
        <v>123</v>
      </c>
    </row>
    <row r="43" spans="1:10" x14ac:dyDescent="0.25">
      <c r="A43" s="84"/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/>
  </sheetViews>
  <sheetFormatPr defaultColWidth="9.140625" defaultRowHeight="20.100000000000001" customHeight="1" x14ac:dyDescent="0.25"/>
  <cols>
    <col min="1" max="1" width="53.42578125" style="6" customWidth="1"/>
    <col min="2" max="2" width="8.5703125" style="6" bestFit="1" customWidth="1"/>
    <col min="3" max="3" width="14" style="6" bestFit="1" customWidth="1"/>
    <col min="4" max="5" width="15.7109375" style="6" bestFit="1" customWidth="1"/>
    <col min="6" max="6" width="12.7109375" style="6" bestFit="1" customWidth="1"/>
    <col min="7" max="7" width="8.5703125" style="6" bestFit="1" customWidth="1"/>
    <col min="8" max="8" width="15.7109375" style="6" bestFit="1" customWidth="1"/>
    <col min="9" max="16384" width="9.140625" style="6"/>
  </cols>
  <sheetData>
    <row r="1" spans="1:8" ht="20.100000000000001" customHeight="1" x14ac:dyDescent="0.25">
      <c r="A1" s="18" t="s">
        <v>117</v>
      </c>
      <c r="B1" s="17"/>
      <c r="C1" s="17"/>
      <c r="D1" s="17"/>
      <c r="E1" s="17"/>
      <c r="F1" s="17"/>
    </row>
    <row r="2" spans="1:8" ht="20.100000000000001" customHeight="1" x14ac:dyDescent="0.25">
      <c r="A2" s="39" t="s">
        <v>80</v>
      </c>
      <c r="B2" s="17"/>
      <c r="C2" s="17"/>
      <c r="D2" s="17"/>
      <c r="E2" s="17"/>
      <c r="F2" s="17"/>
    </row>
    <row r="3" spans="1:8" ht="20.100000000000001" customHeight="1" x14ac:dyDescent="0.25">
      <c r="A3" s="19"/>
    </row>
    <row r="4" spans="1:8" ht="20.100000000000001" customHeight="1" x14ac:dyDescent="0.25">
      <c r="A4" s="18" t="s">
        <v>24</v>
      </c>
    </row>
    <row r="5" spans="1:8" ht="53.25" customHeight="1" x14ac:dyDescent="0.25">
      <c r="A5" s="144" t="s">
        <v>34</v>
      </c>
      <c r="B5" s="144"/>
      <c r="C5" s="144"/>
      <c r="D5" s="144"/>
      <c r="E5" s="144"/>
      <c r="F5" s="144"/>
      <c r="G5" s="144"/>
      <c r="H5" s="144"/>
    </row>
    <row r="6" spans="1:8" ht="20.100000000000001" customHeight="1" x14ac:dyDescent="0.25">
      <c r="A6" s="20" t="s">
        <v>16</v>
      </c>
      <c r="B6" s="21"/>
      <c r="C6" s="22"/>
      <c r="D6" s="22"/>
      <c r="E6" s="22"/>
      <c r="F6" s="22"/>
      <c r="G6" s="22"/>
      <c r="H6" s="23"/>
    </row>
    <row r="7" spans="1:8" s="4" customFormat="1" ht="45" x14ac:dyDescent="0.25">
      <c r="A7" s="5" t="s">
        <v>0</v>
      </c>
      <c r="B7" s="24" t="s">
        <v>134</v>
      </c>
      <c r="C7" s="25" t="s">
        <v>26</v>
      </c>
      <c r="D7" s="25" t="s">
        <v>90</v>
      </c>
      <c r="E7" s="25" t="s">
        <v>128</v>
      </c>
      <c r="F7" s="25" t="s">
        <v>129</v>
      </c>
      <c r="G7" s="25" t="s">
        <v>130</v>
      </c>
      <c r="H7" s="26" t="s">
        <v>27</v>
      </c>
    </row>
    <row r="8" spans="1:8" ht="20.100000000000001" customHeight="1" x14ac:dyDescent="0.25">
      <c r="A8" s="7" t="s">
        <v>11</v>
      </c>
      <c r="B8" s="8">
        <v>0</v>
      </c>
      <c r="C8" s="8">
        <v>159257.98071428575</v>
      </c>
      <c r="D8" s="8">
        <v>159257.98071428575</v>
      </c>
      <c r="E8" s="8">
        <v>53085.993571428575</v>
      </c>
      <c r="F8" s="8">
        <v>0</v>
      </c>
      <c r="G8" s="8">
        <v>0</v>
      </c>
      <c r="H8" s="8">
        <f t="shared" ref="H8:H20" si="0">SUM(B8:G8)</f>
        <v>371601.95500000007</v>
      </c>
    </row>
    <row r="9" spans="1:8" ht="20.100000000000001" customHeight="1" x14ac:dyDescent="0.25">
      <c r="A9" s="7" t="s">
        <v>18</v>
      </c>
      <c r="B9" s="8">
        <v>0</v>
      </c>
      <c r="C9" s="8">
        <v>18974.373125000002</v>
      </c>
      <c r="D9" s="8">
        <v>108134.23875000002</v>
      </c>
      <c r="E9" s="8">
        <v>18974.373125000002</v>
      </c>
      <c r="F9" s="8">
        <v>0</v>
      </c>
      <c r="G9" s="8">
        <v>0</v>
      </c>
      <c r="H9" s="8">
        <f t="shared" si="0"/>
        <v>146082.98500000002</v>
      </c>
    </row>
    <row r="10" spans="1:8" ht="20.100000000000001" customHeight="1" x14ac:dyDescent="0.25">
      <c r="A10" s="7" t="s">
        <v>17</v>
      </c>
      <c r="B10" s="8">
        <v>0</v>
      </c>
      <c r="C10" s="8">
        <v>73682.991428571433</v>
      </c>
      <c r="D10" s="8">
        <v>442097.94857142866</v>
      </c>
      <c r="E10" s="8">
        <v>0</v>
      </c>
      <c r="F10" s="8">
        <v>0</v>
      </c>
      <c r="G10" s="8">
        <v>0</v>
      </c>
      <c r="H10" s="8">
        <f t="shared" si="0"/>
        <v>515780.94000000006</v>
      </c>
    </row>
    <row r="11" spans="1:8" ht="20.100000000000001" customHeight="1" x14ac:dyDescent="0.25">
      <c r="A11" s="7" t="s">
        <v>13</v>
      </c>
      <c r="B11" s="8">
        <v>0</v>
      </c>
      <c r="C11" s="8">
        <v>0</v>
      </c>
      <c r="D11" s="8">
        <v>202897.17514285713</v>
      </c>
      <c r="E11" s="8">
        <v>152172.88135714288</v>
      </c>
      <c r="F11" s="8">
        <v>0</v>
      </c>
      <c r="G11" s="8">
        <v>0</v>
      </c>
      <c r="H11" s="8">
        <f t="shared" si="0"/>
        <v>355070.05650000001</v>
      </c>
    </row>
    <row r="12" spans="1:8" ht="20.100000000000001" customHeight="1" x14ac:dyDescent="0.25">
      <c r="A12" s="7" t="s">
        <v>19</v>
      </c>
      <c r="B12" s="8">
        <v>0</v>
      </c>
      <c r="C12" s="8">
        <v>0</v>
      </c>
      <c r="D12" s="8">
        <v>136206.38457142859</v>
      </c>
      <c r="E12" s="8">
        <v>340515.96142857143</v>
      </c>
      <c r="F12" s="8">
        <v>0</v>
      </c>
      <c r="G12" s="8">
        <v>0</v>
      </c>
      <c r="H12" s="8">
        <f t="shared" si="0"/>
        <v>476722.34600000002</v>
      </c>
    </row>
    <row r="13" spans="1:8" ht="20.100000000000001" customHeight="1" x14ac:dyDescent="0.25">
      <c r="A13" s="7" t="s">
        <v>22</v>
      </c>
      <c r="B13" s="8">
        <v>0</v>
      </c>
      <c r="C13" s="8">
        <v>30950.797000000002</v>
      </c>
      <c r="D13" s="8">
        <v>175973.78200000004</v>
      </c>
      <c r="E13" s="8">
        <v>247606.37600000002</v>
      </c>
      <c r="F13" s="8">
        <v>0</v>
      </c>
      <c r="G13" s="8">
        <v>0</v>
      </c>
      <c r="H13" s="8">
        <f t="shared" si="0"/>
        <v>454530.95500000007</v>
      </c>
    </row>
    <row r="14" spans="1:8" ht="20.100000000000001" customHeight="1" x14ac:dyDescent="0.25">
      <c r="A14" s="7" t="s">
        <v>20</v>
      </c>
      <c r="B14" s="8">
        <v>0</v>
      </c>
      <c r="C14" s="8">
        <v>0</v>
      </c>
      <c r="D14" s="8">
        <v>113409.59614285713</v>
      </c>
      <c r="E14" s="8">
        <v>151212.79485714284</v>
      </c>
      <c r="F14" s="8">
        <v>0</v>
      </c>
      <c r="G14" s="8">
        <v>0</v>
      </c>
      <c r="H14" s="8">
        <f t="shared" si="0"/>
        <v>264622.39099999995</v>
      </c>
    </row>
    <row r="15" spans="1:8" ht="20.100000000000001" customHeight="1" x14ac:dyDescent="0.25">
      <c r="A15" s="7" t="s">
        <v>21</v>
      </c>
      <c r="B15" s="8">
        <v>0</v>
      </c>
      <c r="C15" s="8">
        <v>0</v>
      </c>
      <c r="D15" s="8">
        <v>0</v>
      </c>
      <c r="E15" s="8">
        <v>24078.3</v>
      </c>
      <c r="F15" s="8">
        <v>63659.391000000003</v>
      </c>
      <c r="G15" s="8">
        <v>0</v>
      </c>
      <c r="H15" s="8">
        <f t="shared" si="0"/>
        <v>87737.691000000006</v>
      </c>
    </row>
    <row r="16" spans="1:8" ht="20.100000000000001" customHeight="1" x14ac:dyDescent="0.25">
      <c r="A16" s="7" t="s">
        <v>12</v>
      </c>
      <c r="B16" s="8">
        <v>0</v>
      </c>
      <c r="C16" s="8">
        <v>41737.995714285717</v>
      </c>
      <c r="D16" s="8">
        <v>62606.993571428575</v>
      </c>
      <c r="E16" s="8">
        <v>41737.995714285717</v>
      </c>
      <c r="F16" s="8">
        <v>0</v>
      </c>
      <c r="G16" s="8">
        <v>0</v>
      </c>
      <c r="H16" s="8">
        <f t="shared" si="0"/>
        <v>146082.98499999999</v>
      </c>
    </row>
    <row r="17" spans="1:8" ht="20.100000000000001" customHeight="1" x14ac:dyDescent="0.25">
      <c r="A17" s="7" t="s">
        <v>101</v>
      </c>
      <c r="B17" s="8">
        <v>0</v>
      </c>
      <c r="C17" s="8">
        <v>14094.198714285716</v>
      </c>
      <c r="D17" s="8">
        <v>14094.198714285716</v>
      </c>
      <c r="E17" s="8">
        <v>6331.399571428572</v>
      </c>
      <c r="F17" s="8">
        <v>0</v>
      </c>
      <c r="G17" s="8">
        <v>0</v>
      </c>
      <c r="H17" s="8">
        <f t="shared" si="0"/>
        <v>34519.797000000006</v>
      </c>
    </row>
    <row r="18" spans="1:8" ht="20.100000000000001" customHeight="1" x14ac:dyDescent="0.25">
      <c r="A18" s="7" t="s">
        <v>14</v>
      </c>
      <c r="B18" s="8">
        <v>0</v>
      </c>
      <c r="C18" s="8">
        <v>212226</v>
      </c>
      <c r="D18" s="8">
        <v>318309</v>
      </c>
      <c r="E18" s="8">
        <v>116712.89850000001</v>
      </c>
      <c r="F18" s="8">
        <v>0</v>
      </c>
      <c r="G18" s="8">
        <v>0</v>
      </c>
      <c r="H18" s="8">
        <f t="shared" si="0"/>
        <v>647247.89850000001</v>
      </c>
    </row>
    <row r="19" spans="1:8" ht="20.100000000000001" customHeight="1" x14ac:dyDescent="0.25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0"/>
        <v>0</v>
      </c>
    </row>
    <row r="20" spans="1:8" ht="20.100000000000001" customHeight="1" x14ac:dyDescent="0.25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0"/>
        <v>0</v>
      </c>
    </row>
    <row r="21" spans="1:8" ht="20.100000000000001" customHeight="1" thickBot="1" x14ac:dyDescent="0.3">
      <c r="A21" s="2" t="s">
        <v>7</v>
      </c>
      <c r="B21" s="9">
        <f t="shared" ref="B21:H21" si="1">SUM(B8:B20)</f>
        <v>0</v>
      </c>
      <c r="C21" s="9">
        <f t="shared" si="1"/>
        <v>550924.33669642871</v>
      </c>
      <c r="D21" s="9">
        <f t="shared" si="1"/>
        <v>1732987.2981785715</v>
      </c>
      <c r="E21" s="9">
        <f t="shared" si="1"/>
        <v>1152428.9741250002</v>
      </c>
      <c r="F21" s="9">
        <f t="shared" si="1"/>
        <v>63659.391000000003</v>
      </c>
      <c r="G21" s="9">
        <f t="shared" si="1"/>
        <v>0</v>
      </c>
      <c r="H21" s="27">
        <f t="shared" si="1"/>
        <v>3500000</v>
      </c>
    </row>
    <row r="22" spans="1:8" ht="20.100000000000001" customHeight="1" thickTop="1" x14ac:dyDescent="0.25"/>
    <row r="23" spans="1:8" ht="20.100000000000001" customHeight="1" x14ac:dyDescent="0.25">
      <c r="A23" s="35" t="s">
        <v>99</v>
      </c>
    </row>
    <row r="25" spans="1:8" ht="20.100000000000001" customHeight="1" x14ac:dyDescent="0.25">
      <c r="A25" s="6" t="s">
        <v>100</v>
      </c>
    </row>
    <row r="26" spans="1:8" ht="20.100000000000001" customHeight="1" x14ac:dyDescent="0.25">
      <c r="A26" s="17"/>
    </row>
    <row r="27" spans="1:8" ht="20.100000000000001" customHeight="1" x14ac:dyDescent="0.25">
      <c r="A27" s="3" t="s">
        <v>28</v>
      </c>
    </row>
    <row r="28" spans="1:8" ht="20.100000000000001" customHeight="1" x14ac:dyDescent="0.25">
      <c r="A28" s="3" t="s">
        <v>29</v>
      </c>
    </row>
    <row r="29" spans="1:8" ht="20.100000000000001" customHeight="1" x14ac:dyDescent="0.25">
      <c r="A29" s="3" t="s">
        <v>30</v>
      </c>
    </row>
    <row r="30" spans="1:8" ht="20.100000000000001" customHeight="1" x14ac:dyDescent="0.25">
      <c r="A30" s="3" t="s">
        <v>31</v>
      </c>
    </row>
    <row r="31" spans="1:8" ht="20.100000000000001" customHeight="1" x14ac:dyDescent="0.25">
      <c r="A31" s="3" t="s">
        <v>32</v>
      </c>
    </row>
    <row r="32" spans="1:8" ht="20.100000000000001" customHeight="1" x14ac:dyDescent="0.25">
      <c r="A32" s="88" t="s">
        <v>135</v>
      </c>
    </row>
  </sheetData>
  <mergeCells count="1">
    <mergeCell ref="A5:H5"/>
  </mergeCells>
  <pageMargins left="0.25" right="0.25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workbookViewId="0">
      <selection sqref="A1:E1"/>
    </sheetView>
  </sheetViews>
  <sheetFormatPr defaultRowHeight="15" x14ac:dyDescent="0.25"/>
  <cols>
    <col min="1" max="1" width="65" style="34" customWidth="1"/>
    <col min="2" max="2" width="22.5703125" customWidth="1"/>
    <col min="3" max="3" width="11.85546875" customWidth="1"/>
    <col min="4" max="4" width="10.7109375" customWidth="1"/>
    <col min="5" max="5" width="18.28515625" customWidth="1"/>
  </cols>
  <sheetData>
    <row r="1" spans="1:5" x14ac:dyDescent="0.25">
      <c r="A1" s="147" t="s">
        <v>117</v>
      </c>
      <c r="B1" s="147"/>
      <c r="C1" s="147"/>
      <c r="D1" s="147"/>
      <c r="E1" s="147"/>
    </row>
    <row r="2" spans="1:5" x14ac:dyDescent="0.25">
      <c r="A2" s="147" t="s">
        <v>89</v>
      </c>
      <c r="B2" s="147"/>
      <c r="C2" s="147"/>
      <c r="D2" s="147"/>
      <c r="E2" s="147"/>
    </row>
    <row r="3" spans="1:5" x14ac:dyDescent="0.25">
      <c r="A3" s="4"/>
    </row>
    <row r="4" spans="1:5" ht="23.25" customHeight="1" x14ac:dyDescent="0.35">
      <c r="A4" s="146" t="s">
        <v>66</v>
      </c>
      <c r="B4" s="146"/>
      <c r="C4" s="146"/>
      <c r="D4" s="146"/>
      <c r="E4" s="146"/>
    </row>
    <row r="5" spans="1:5" ht="38.25" customHeight="1" x14ac:dyDescent="0.25">
      <c r="A5" s="145" t="s">
        <v>88</v>
      </c>
      <c r="B5" s="145"/>
      <c r="C5" s="145"/>
      <c r="D5" s="145"/>
      <c r="E5" s="145"/>
    </row>
    <row r="6" spans="1:5" x14ac:dyDescent="0.25">
      <c r="A6" s="31"/>
    </row>
    <row r="7" spans="1:5" x14ac:dyDescent="0.25">
      <c r="A7" s="32" t="s">
        <v>67</v>
      </c>
      <c r="B7" s="30" t="s">
        <v>77</v>
      </c>
      <c r="C7" s="30" t="s">
        <v>76</v>
      </c>
      <c r="D7" s="30" t="s">
        <v>78</v>
      </c>
      <c r="E7" s="30" t="s">
        <v>79</v>
      </c>
    </row>
    <row r="8" spans="1:5" ht="51" x14ac:dyDescent="0.25">
      <c r="A8" s="33" t="s">
        <v>68</v>
      </c>
      <c r="B8" s="117" t="s">
        <v>188</v>
      </c>
      <c r="C8" s="118">
        <v>116.97</v>
      </c>
      <c r="D8" s="118">
        <v>1624</v>
      </c>
      <c r="E8" s="119" t="s">
        <v>189</v>
      </c>
    </row>
    <row r="9" spans="1:5" ht="51" x14ac:dyDescent="0.25">
      <c r="A9" s="33" t="s">
        <v>35</v>
      </c>
      <c r="B9" s="117" t="s">
        <v>188</v>
      </c>
      <c r="C9" s="118">
        <v>116.97</v>
      </c>
      <c r="D9" s="118">
        <v>324.8</v>
      </c>
      <c r="E9" s="119" t="s">
        <v>189</v>
      </c>
    </row>
    <row r="10" spans="1:5" ht="51" x14ac:dyDescent="0.25">
      <c r="A10" s="33" t="s">
        <v>36</v>
      </c>
      <c r="B10" s="117" t="s">
        <v>188</v>
      </c>
      <c r="C10" s="118">
        <v>116.97</v>
      </c>
      <c r="D10" s="118">
        <v>324.8</v>
      </c>
      <c r="E10" s="119" t="s">
        <v>189</v>
      </c>
    </row>
    <row r="11" spans="1:5" ht="51" x14ac:dyDescent="0.25">
      <c r="A11" s="33" t="s">
        <v>37</v>
      </c>
      <c r="B11" s="117" t="s">
        <v>188</v>
      </c>
      <c r="C11" s="118">
        <v>116.97</v>
      </c>
      <c r="D11" s="118">
        <v>974.4</v>
      </c>
      <c r="E11" s="119" t="s">
        <v>189</v>
      </c>
    </row>
    <row r="12" spans="1:5" x14ac:dyDescent="0.25">
      <c r="A12" s="33"/>
      <c r="B12" s="117"/>
      <c r="C12" s="118"/>
      <c r="D12" s="118"/>
      <c r="E12" s="118"/>
    </row>
    <row r="13" spans="1:5" ht="51" x14ac:dyDescent="0.25">
      <c r="A13" s="33" t="s">
        <v>69</v>
      </c>
      <c r="B13" s="117" t="s">
        <v>190</v>
      </c>
      <c r="C13" s="118">
        <v>116.97</v>
      </c>
      <c r="D13" s="118">
        <v>266.42</v>
      </c>
      <c r="E13" s="118" t="s">
        <v>191</v>
      </c>
    </row>
    <row r="14" spans="1:5" ht="51" x14ac:dyDescent="0.25">
      <c r="A14" s="33" t="s">
        <v>38</v>
      </c>
      <c r="B14" s="117" t="s">
        <v>190</v>
      </c>
      <c r="C14" s="118">
        <v>116.97</v>
      </c>
      <c r="D14" s="118">
        <v>26.642000000000003</v>
      </c>
      <c r="E14" s="118" t="s">
        <v>191</v>
      </c>
    </row>
    <row r="15" spans="1:5" ht="51" x14ac:dyDescent="0.25">
      <c r="A15" s="33" t="s">
        <v>39</v>
      </c>
      <c r="B15" s="117" t="s">
        <v>190</v>
      </c>
      <c r="C15" s="118">
        <v>116.97</v>
      </c>
      <c r="D15" s="118">
        <v>26.642000000000003</v>
      </c>
      <c r="E15" s="118" t="s">
        <v>191</v>
      </c>
    </row>
    <row r="16" spans="1:5" ht="51" x14ac:dyDescent="0.25">
      <c r="A16" s="33" t="s">
        <v>40</v>
      </c>
      <c r="B16" s="117" t="s">
        <v>190</v>
      </c>
      <c r="C16" s="118">
        <v>116.97</v>
      </c>
      <c r="D16" s="118">
        <v>53.284000000000006</v>
      </c>
      <c r="E16" s="118" t="s">
        <v>191</v>
      </c>
    </row>
    <row r="17" spans="1:5" ht="51" x14ac:dyDescent="0.25">
      <c r="A17" s="33" t="s">
        <v>41</v>
      </c>
      <c r="B17" s="117" t="s">
        <v>190</v>
      </c>
      <c r="C17" s="118">
        <v>116.97</v>
      </c>
      <c r="D17" s="118">
        <v>79.926000000000002</v>
      </c>
      <c r="E17" s="118" t="s">
        <v>191</v>
      </c>
    </row>
    <row r="18" spans="1:5" ht="51" x14ac:dyDescent="0.25">
      <c r="A18" s="33" t="s">
        <v>42</v>
      </c>
      <c r="B18" s="117" t="s">
        <v>190</v>
      </c>
      <c r="C18" s="118">
        <v>116.97</v>
      </c>
      <c r="D18" s="118">
        <v>26.642000000000003</v>
      </c>
      <c r="E18" s="118" t="s">
        <v>191</v>
      </c>
    </row>
    <row r="19" spans="1:5" ht="51" x14ac:dyDescent="0.25">
      <c r="A19" s="33" t="s">
        <v>43</v>
      </c>
      <c r="B19" s="117" t="s">
        <v>190</v>
      </c>
      <c r="C19" s="118">
        <v>116.97</v>
      </c>
      <c r="D19" s="118">
        <v>53.284000000000006</v>
      </c>
      <c r="E19" s="118" t="s">
        <v>191</v>
      </c>
    </row>
    <row r="20" spans="1:5" x14ac:dyDescent="0.25">
      <c r="A20" s="33"/>
      <c r="B20" s="117"/>
      <c r="C20" s="118"/>
      <c r="D20" s="118"/>
      <c r="E20" s="118"/>
    </row>
    <row r="21" spans="1:5" ht="25.5" x14ac:dyDescent="0.25">
      <c r="A21" s="33" t="s">
        <v>70</v>
      </c>
      <c r="B21" s="117"/>
      <c r="C21" s="118"/>
      <c r="D21" s="118">
        <v>1038</v>
      </c>
      <c r="E21" s="118" t="s">
        <v>192</v>
      </c>
    </row>
    <row r="22" spans="1:5" ht="51" x14ac:dyDescent="0.25">
      <c r="A22" s="33" t="s">
        <v>44</v>
      </c>
      <c r="B22" s="117" t="s">
        <v>193</v>
      </c>
      <c r="C22" s="118">
        <v>116.97</v>
      </c>
      <c r="D22" s="118">
        <v>155.69999999999999</v>
      </c>
      <c r="E22" s="118" t="s">
        <v>192</v>
      </c>
    </row>
    <row r="23" spans="1:5" ht="38.25" x14ac:dyDescent="0.25">
      <c r="A23" s="33" t="s">
        <v>45</v>
      </c>
      <c r="B23" s="117" t="s">
        <v>194</v>
      </c>
      <c r="C23" s="118">
        <v>116.97</v>
      </c>
      <c r="D23" s="118">
        <v>415.20000000000005</v>
      </c>
      <c r="E23" s="118" t="s">
        <v>192</v>
      </c>
    </row>
    <row r="24" spans="1:5" x14ac:dyDescent="0.25">
      <c r="A24" s="33" t="s">
        <v>46</v>
      </c>
      <c r="B24" s="117" t="s">
        <v>195</v>
      </c>
      <c r="C24" s="118">
        <v>116.97</v>
      </c>
      <c r="D24" s="118">
        <v>103.80000000000001</v>
      </c>
      <c r="E24" s="118" t="s">
        <v>192</v>
      </c>
    </row>
    <row r="25" spans="1:5" ht="38.25" x14ac:dyDescent="0.25">
      <c r="A25" s="33" t="s">
        <v>47</v>
      </c>
      <c r="B25" s="117" t="s">
        <v>194</v>
      </c>
      <c r="C25" s="118">
        <v>116.97</v>
      </c>
      <c r="D25" s="118">
        <v>155.69999999999999</v>
      </c>
      <c r="E25" s="118" t="s">
        <v>192</v>
      </c>
    </row>
    <row r="26" spans="1:5" ht="38.25" x14ac:dyDescent="0.25">
      <c r="A26" s="33" t="s">
        <v>48</v>
      </c>
      <c r="B26" s="117" t="s">
        <v>194</v>
      </c>
      <c r="C26" s="118">
        <v>116.97</v>
      </c>
      <c r="D26" s="118">
        <v>103.80000000000001</v>
      </c>
      <c r="E26" s="118" t="s">
        <v>192</v>
      </c>
    </row>
    <row r="27" spans="1:5" ht="38.25" x14ac:dyDescent="0.25">
      <c r="A27" s="33" t="s">
        <v>49</v>
      </c>
      <c r="B27" s="117" t="s">
        <v>194</v>
      </c>
      <c r="C27" s="118">
        <v>116.97</v>
      </c>
      <c r="D27" s="118">
        <v>103.80000000000001</v>
      </c>
      <c r="E27" s="118" t="s">
        <v>192</v>
      </c>
    </row>
    <row r="28" spans="1:5" x14ac:dyDescent="0.25">
      <c r="A28" s="33"/>
      <c r="B28" s="117"/>
      <c r="C28" s="118"/>
      <c r="D28" s="118"/>
      <c r="E28" s="118"/>
    </row>
    <row r="29" spans="1:5" ht="25.5" x14ac:dyDescent="0.25">
      <c r="A29" s="33" t="s">
        <v>71</v>
      </c>
      <c r="B29" s="117"/>
      <c r="C29" s="118"/>
      <c r="D29" s="118">
        <v>2789.2950000000001</v>
      </c>
      <c r="E29" s="118" t="s">
        <v>189</v>
      </c>
    </row>
    <row r="30" spans="1:5" x14ac:dyDescent="0.25">
      <c r="A30" s="48" t="s">
        <v>118</v>
      </c>
      <c r="B30" s="117" t="s">
        <v>196</v>
      </c>
      <c r="C30" s="118">
        <v>116.97</v>
      </c>
      <c r="D30" s="118">
        <v>433.36500000000001</v>
      </c>
      <c r="E30" s="118" t="s">
        <v>192</v>
      </c>
    </row>
    <row r="31" spans="1:5" ht="25.5" x14ac:dyDescent="0.25">
      <c r="A31" s="33" t="s">
        <v>50</v>
      </c>
      <c r="B31" s="117" t="s">
        <v>197</v>
      </c>
      <c r="C31" s="118">
        <v>70</v>
      </c>
      <c r="D31" s="118">
        <v>2044.53</v>
      </c>
      <c r="E31" s="118" t="s">
        <v>189</v>
      </c>
    </row>
    <row r="32" spans="1:5" ht="25.5" x14ac:dyDescent="0.25">
      <c r="A32" s="33" t="s">
        <v>51</v>
      </c>
      <c r="B32" s="117" t="s">
        <v>198</v>
      </c>
      <c r="C32" s="118">
        <v>116.97</v>
      </c>
      <c r="D32" s="118">
        <v>129.75</v>
      </c>
      <c r="E32" s="118" t="s">
        <v>192</v>
      </c>
    </row>
    <row r="33" spans="1:5" x14ac:dyDescent="0.25">
      <c r="A33" s="49" t="s">
        <v>102</v>
      </c>
      <c r="B33" s="117" t="s">
        <v>196</v>
      </c>
      <c r="C33" s="118">
        <v>116.97</v>
      </c>
      <c r="D33" s="118">
        <v>181.64999999999998</v>
      </c>
      <c r="E33" s="118" t="s">
        <v>192</v>
      </c>
    </row>
    <row r="34" spans="1:5" ht="25.5" x14ac:dyDescent="0.25">
      <c r="A34" s="33" t="s">
        <v>72</v>
      </c>
      <c r="B34" s="117"/>
      <c r="C34" s="118">
        <v>116.97</v>
      </c>
      <c r="D34" s="118"/>
      <c r="E34" s="118"/>
    </row>
    <row r="35" spans="1:5" ht="25.5" x14ac:dyDescent="0.25">
      <c r="A35" s="33" t="s">
        <v>52</v>
      </c>
      <c r="B35" s="117" t="s">
        <v>199</v>
      </c>
      <c r="C35" s="118">
        <v>116.97</v>
      </c>
      <c r="D35" s="118">
        <v>465.8</v>
      </c>
      <c r="E35" s="118" t="s">
        <v>200</v>
      </c>
    </row>
    <row r="36" spans="1:5" ht="25.5" x14ac:dyDescent="0.25">
      <c r="A36" s="33" t="s">
        <v>53</v>
      </c>
      <c r="B36" s="117" t="s">
        <v>199</v>
      </c>
      <c r="C36" s="118">
        <v>116.97</v>
      </c>
      <c r="D36" s="118">
        <v>232.9</v>
      </c>
      <c r="E36" s="118" t="s">
        <v>200</v>
      </c>
    </row>
    <row r="37" spans="1:5" ht="25.5" x14ac:dyDescent="0.25">
      <c r="A37" s="33" t="s">
        <v>54</v>
      </c>
      <c r="B37" s="117" t="s">
        <v>199</v>
      </c>
      <c r="C37" s="118">
        <v>116.97</v>
      </c>
      <c r="D37" s="118">
        <v>232.9</v>
      </c>
      <c r="E37" s="118" t="s">
        <v>200</v>
      </c>
    </row>
    <row r="38" spans="1:5" x14ac:dyDescent="0.25">
      <c r="A38" s="33"/>
      <c r="B38" s="117"/>
      <c r="C38" s="118"/>
      <c r="D38" s="118"/>
      <c r="E38" s="118"/>
    </row>
    <row r="39" spans="1:5" ht="15.75" customHeight="1" x14ac:dyDescent="0.25">
      <c r="A39" s="33" t="s">
        <v>73</v>
      </c>
      <c r="B39" s="117"/>
      <c r="C39" s="118"/>
      <c r="D39" s="118">
        <v>103.80000000000001</v>
      </c>
      <c r="E39" s="118" t="s">
        <v>201</v>
      </c>
    </row>
    <row r="40" spans="1:5" ht="51" x14ac:dyDescent="0.25">
      <c r="A40" s="33" t="s">
        <v>55</v>
      </c>
      <c r="B40" s="117" t="s">
        <v>202</v>
      </c>
      <c r="C40" s="118">
        <v>116.97</v>
      </c>
      <c r="D40" s="118">
        <v>41.52</v>
      </c>
      <c r="E40" s="118" t="s">
        <v>201</v>
      </c>
    </row>
    <row r="41" spans="1:5" ht="51" x14ac:dyDescent="0.25">
      <c r="A41" s="33" t="s">
        <v>56</v>
      </c>
      <c r="B41" s="117" t="s">
        <v>203</v>
      </c>
      <c r="C41" s="118">
        <v>116.97</v>
      </c>
      <c r="D41" s="118">
        <v>20.76</v>
      </c>
      <c r="E41" s="118" t="s">
        <v>201</v>
      </c>
    </row>
    <row r="42" spans="1:5" ht="25.5" x14ac:dyDescent="0.25">
      <c r="A42" s="33" t="s">
        <v>57</v>
      </c>
      <c r="B42" s="117" t="s">
        <v>204</v>
      </c>
      <c r="C42" s="118">
        <v>116.97</v>
      </c>
      <c r="D42" s="118">
        <v>20.76</v>
      </c>
      <c r="E42" s="118" t="s">
        <v>201</v>
      </c>
    </row>
    <row r="43" spans="1:5" ht="25.5" x14ac:dyDescent="0.25">
      <c r="A43" s="33" t="s">
        <v>58</v>
      </c>
      <c r="B43" s="117" t="s">
        <v>205</v>
      </c>
      <c r="C43" s="118">
        <v>116.97</v>
      </c>
      <c r="D43" s="118">
        <v>20.76</v>
      </c>
      <c r="E43" s="118" t="s">
        <v>201</v>
      </c>
    </row>
    <row r="44" spans="1:5" x14ac:dyDescent="0.25">
      <c r="A44" s="33"/>
      <c r="B44" s="117"/>
      <c r="C44" s="118"/>
      <c r="D44" s="118"/>
      <c r="E44" s="118"/>
    </row>
    <row r="45" spans="1:5" ht="25.5" x14ac:dyDescent="0.25">
      <c r="A45" s="33" t="s">
        <v>74</v>
      </c>
      <c r="B45" s="117"/>
      <c r="C45" s="118"/>
      <c r="D45" s="118"/>
      <c r="E45" s="118"/>
    </row>
    <row r="46" spans="1:5" ht="38.25" x14ac:dyDescent="0.25">
      <c r="A46" s="33" t="s">
        <v>59</v>
      </c>
      <c r="B46" s="117" t="s">
        <v>206</v>
      </c>
      <c r="C46" s="118">
        <v>116.97</v>
      </c>
      <c r="D46" s="118">
        <v>41.52000000000001</v>
      </c>
      <c r="E46" s="118" t="s">
        <v>200</v>
      </c>
    </row>
    <row r="47" spans="1:5" ht="38.25" x14ac:dyDescent="0.25">
      <c r="A47" s="33" t="s">
        <v>60</v>
      </c>
      <c r="B47" s="117" t="s">
        <v>206</v>
      </c>
      <c r="C47" s="118">
        <v>116.97</v>
      </c>
      <c r="D47" s="118">
        <v>41.52000000000001</v>
      </c>
      <c r="E47" s="118" t="s">
        <v>200</v>
      </c>
    </row>
    <row r="48" spans="1:5" ht="38.25" x14ac:dyDescent="0.25">
      <c r="A48" s="33" t="s">
        <v>61</v>
      </c>
      <c r="B48" s="117" t="s">
        <v>206</v>
      </c>
      <c r="C48" s="118">
        <v>116.97</v>
      </c>
      <c r="D48" s="118">
        <v>83.04000000000002</v>
      </c>
      <c r="E48" s="118" t="s">
        <v>200</v>
      </c>
    </row>
    <row r="49" spans="1:5" ht="38.25" x14ac:dyDescent="0.25">
      <c r="A49" s="33" t="s">
        <v>62</v>
      </c>
      <c r="B49" s="117" t="s">
        <v>206</v>
      </c>
      <c r="C49" s="118">
        <v>116.97</v>
      </c>
      <c r="D49" s="118">
        <v>41.52000000000001</v>
      </c>
      <c r="E49" s="118" t="s">
        <v>200</v>
      </c>
    </row>
    <row r="50" spans="1:5" x14ac:dyDescent="0.25">
      <c r="A50" s="33"/>
      <c r="B50" s="117"/>
      <c r="C50" s="118"/>
      <c r="D50" s="118"/>
      <c r="E50" s="118"/>
    </row>
    <row r="51" spans="1:5" ht="38.25" x14ac:dyDescent="0.25">
      <c r="A51" s="33" t="s">
        <v>75</v>
      </c>
      <c r="B51" s="117" t="s">
        <v>206</v>
      </c>
      <c r="C51" s="118"/>
      <c r="D51" s="118">
        <v>415.2</v>
      </c>
      <c r="E51" s="118" t="s">
        <v>207</v>
      </c>
    </row>
    <row r="52" spans="1:5" ht="38.25" x14ac:dyDescent="0.25">
      <c r="A52" s="33" t="s">
        <v>63</v>
      </c>
      <c r="B52" s="117" t="s">
        <v>206</v>
      </c>
      <c r="C52" s="118">
        <v>116.97</v>
      </c>
      <c r="D52" s="118">
        <v>249.11999999999998</v>
      </c>
      <c r="E52" s="118" t="s">
        <v>207</v>
      </c>
    </row>
    <row r="53" spans="1:5" ht="38.25" x14ac:dyDescent="0.25">
      <c r="A53" s="33" t="s">
        <v>64</v>
      </c>
      <c r="B53" s="117" t="s">
        <v>206</v>
      </c>
      <c r="C53" s="118">
        <v>116.97</v>
      </c>
      <c r="D53" s="118">
        <v>83.04</v>
      </c>
      <c r="E53" s="118" t="s">
        <v>207</v>
      </c>
    </row>
    <row r="54" spans="1:5" ht="38.25" x14ac:dyDescent="0.25">
      <c r="A54" s="33" t="s">
        <v>65</v>
      </c>
      <c r="B54" s="117" t="s">
        <v>206</v>
      </c>
      <c r="C54" s="118">
        <v>116.97</v>
      </c>
      <c r="D54" s="118">
        <v>83.04</v>
      </c>
      <c r="E54" s="118" t="s">
        <v>207</v>
      </c>
    </row>
  </sheetData>
  <mergeCells count="4">
    <mergeCell ref="A5:E5"/>
    <mergeCell ref="A4:E4"/>
    <mergeCell ref="A2:E2"/>
    <mergeCell ref="A1:E1"/>
  </mergeCells>
  <pageMargins left="0.2" right="0.2" top="0.75" bottom="0.75" header="0.3" footer="0.3"/>
  <pageSetup orientation="landscape" horizont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opLeftCell="A22" workbookViewId="0">
      <selection activeCell="I46" sqref="I46"/>
    </sheetView>
  </sheetViews>
  <sheetFormatPr defaultRowHeight="15" x14ac:dyDescent="0.25"/>
  <cols>
    <col min="1" max="1" width="2.5703125" style="35" customWidth="1"/>
    <col min="2" max="2" width="27.85546875" style="35" customWidth="1"/>
    <col min="3" max="7" width="17.28515625" style="35" bestFit="1" customWidth="1"/>
    <col min="8" max="8" width="2.5703125" style="35" customWidth="1"/>
    <col min="9" max="9" width="25.28515625" style="35" customWidth="1"/>
    <col min="10" max="10" width="14.28515625" style="35" bestFit="1" customWidth="1"/>
    <col min="11" max="11" width="12.5703125" style="35" bestFit="1" customWidth="1"/>
    <col min="12" max="12" width="11" style="35" customWidth="1"/>
    <col min="13" max="14" width="12.5703125" style="35" bestFit="1" customWidth="1"/>
    <col min="15" max="15" width="9.140625" style="35"/>
    <col min="16" max="16" width="11.5703125" style="35" bestFit="1" customWidth="1"/>
    <col min="17" max="16384" width="9.140625" style="35"/>
  </cols>
  <sheetData>
    <row r="1" spans="1:9" x14ac:dyDescent="0.25">
      <c r="A1" s="148" t="s">
        <v>186</v>
      </c>
      <c r="B1" s="148"/>
      <c r="C1" s="148"/>
      <c r="D1" s="148"/>
      <c r="E1" s="148"/>
      <c r="F1" s="148"/>
      <c r="G1" s="148"/>
      <c r="H1" s="148"/>
    </row>
    <row r="3" spans="1:9" x14ac:dyDescent="0.25">
      <c r="B3" s="89" t="s">
        <v>137</v>
      </c>
    </row>
    <row r="4" spans="1:9" x14ac:dyDescent="0.25">
      <c r="B4" s="89"/>
    </row>
    <row r="5" spans="1:9" x14ac:dyDescent="0.25">
      <c r="B5" s="35" t="s">
        <v>138</v>
      </c>
    </row>
    <row r="7" spans="1:9" x14ac:dyDescent="0.25">
      <c r="B7" s="35" t="s">
        <v>139</v>
      </c>
    </row>
    <row r="8" spans="1:9" x14ac:dyDescent="0.25">
      <c r="B8" s="90" t="s">
        <v>140</v>
      </c>
    </row>
    <row r="9" spans="1:9" x14ac:dyDescent="0.25">
      <c r="B9" s="90" t="s">
        <v>141</v>
      </c>
    </row>
    <row r="10" spans="1:9" x14ac:dyDescent="0.25">
      <c r="B10" s="90" t="s">
        <v>142</v>
      </c>
    </row>
    <row r="11" spans="1:9" x14ac:dyDescent="0.25">
      <c r="B11" s="90" t="s">
        <v>143</v>
      </c>
    </row>
    <row r="12" spans="1:9" x14ac:dyDescent="0.25">
      <c r="B12" s="90"/>
    </row>
    <row r="13" spans="1:9" ht="15" customHeight="1" x14ac:dyDescent="0.25">
      <c r="B13" s="91" t="s">
        <v>144</v>
      </c>
      <c r="C13" s="91"/>
      <c r="D13" s="91"/>
      <c r="E13" s="91"/>
      <c r="F13" s="91"/>
      <c r="G13" s="91"/>
      <c r="H13" s="91"/>
      <c r="I13" s="91"/>
    </row>
    <row r="14" spans="1:9" x14ac:dyDescent="0.25">
      <c r="B14" s="92" t="s">
        <v>145</v>
      </c>
    </row>
    <row r="15" spans="1:9" x14ac:dyDescent="0.25">
      <c r="B15" s="91" t="s">
        <v>146</v>
      </c>
    </row>
    <row r="16" spans="1:9" x14ac:dyDescent="0.25">
      <c r="B16" s="92" t="s">
        <v>147</v>
      </c>
    </row>
    <row r="17" spans="2:22" x14ac:dyDescent="0.25">
      <c r="B17" s="90" t="s">
        <v>148</v>
      </c>
    </row>
    <row r="18" spans="2:22" x14ac:dyDescent="0.25">
      <c r="B18" s="90"/>
    </row>
    <row r="19" spans="2:22" x14ac:dyDescent="0.25">
      <c r="B19" s="93" t="s">
        <v>187</v>
      </c>
    </row>
    <row r="20" spans="2:22" x14ac:dyDescent="0.25">
      <c r="B20" s="94"/>
    </row>
    <row r="21" spans="2:22" x14ac:dyDescent="0.25">
      <c r="B21" s="94" t="s">
        <v>149</v>
      </c>
    </row>
    <row r="22" spans="2:22" x14ac:dyDescent="0.25">
      <c r="B22" s="90" t="s">
        <v>150</v>
      </c>
    </row>
    <row r="23" spans="2:22" x14ac:dyDescent="0.25">
      <c r="B23" s="90" t="s">
        <v>151</v>
      </c>
    </row>
    <row r="24" spans="2:22" x14ac:dyDescent="0.25">
      <c r="B24" s="90"/>
    </row>
    <row r="25" spans="2:22" x14ac:dyDescent="0.25">
      <c r="B25" s="94" t="s">
        <v>152</v>
      </c>
    </row>
    <row r="26" spans="2:22" x14ac:dyDescent="0.25">
      <c r="I26" s="30"/>
      <c r="J26" s="30"/>
      <c r="K26" s="149" t="s">
        <v>153</v>
      </c>
      <c r="L26" s="149"/>
    </row>
    <row r="27" spans="2:22" ht="60" x14ac:dyDescent="0.25">
      <c r="B27" s="95" t="s">
        <v>154</v>
      </c>
      <c r="C27" s="96" t="s">
        <v>155</v>
      </c>
      <c r="D27" s="96" t="s">
        <v>156</v>
      </c>
      <c r="E27" s="96" t="s">
        <v>157</v>
      </c>
      <c r="F27" s="96" t="s">
        <v>158</v>
      </c>
      <c r="G27" s="96" t="s">
        <v>27</v>
      </c>
      <c r="I27" s="97" t="s">
        <v>159</v>
      </c>
      <c r="J27" s="97" t="s">
        <v>160</v>
      </c>
      <c r="K27" s="97" t="s">
        <v>161</v>
      </c>
      <c r="L27" s="97" t="s">
        <v>162</v>
      </c>
    </row>
    <row r="28" spans="2:22" x14ac:dyDescent="0.25">
      <c r="B28" s="30" t="s">
        <v>163</v>
      </c>
      <c r="C28" s="98">
        <v>0.85</v>
      </c>
      <c r="D28" s="98">
        <v>0.1</v>
      </c>
      <c r="E28" s="98">
        <v>0</v>
      </c>
      <c r="F28" s="98">
        <v>0.05</v>
      </c>
      <c r="G28" s="99">
        <f>SUM(C28:F28)</f>
        <v>1</v>
      </c>
      <c r="I28" s="30" t="s">
        <v>164</v>
      </c>
      <c r="J28" s="100">
        <v>38515</v>
      </c>
      <c r="K28" s="100"/>
      <c r="L28" s="100">
        <v>38515</v>
      </c>
    </row>
    <row r="29" spans="2:22" x14ac:dyDescent="0.25">
      <c r="B29" s="30" t="s">
        <v>165</v>
      </c>
      <c r="C29" s="101">
        <f>SUM(C28*G29)</f>
        <v>46750</v>
      </c>
      <c r="D29" s="101">
        <f>SUM(D28*G29)</f>
        <v>5500</v>
      </c>
      <c r="E29" s="101">
        <f>SUM(E28*G29)</f>
        <v>0</v>
      </c>
      <c r="F29" s="101">
        <f>SUM(F28*G29)</f>
        <v>2750</v>
      </c>
      <c r="G29" s="102">
        <v>55000</v>
      </c>
      <c r="I29" s="30" t="s">
        <v>166</v>
      </c>
      <c r="J29" s="100">
        <v>47269</v>
      </c>
      <c r="K29" s="100">
        <v>18907</v>
      </c>
      <c r="L29" s="100">
        <v>28362</v>
      </c>
      <c r="V29" s="122"/>
    </row>
    <row r="30" spans="2:22" x14ac:dyDescent="0.25">
      <c r="I30" s="30" t="s">
        <v>167</v>
      </c>
      <c r="J30" s="100">
        <v>3300</v>
      </c>
      <c r="K30" s="100"/>
      <c r="L30" s="100">
        <v>3300</v>
      </c>
      <c r="V30" s="122"/>
    </row>
    <row r="31" spans="2:22" x14ac:dyDescent="0.25">
      <c r="B31" s="95" t="s">
        <v>168</v>
      </c>
      <c r="C31" s="96" t="s">
        <v>155</v>
      </c>
      <c r="D31" s="96" t="s">
        <v>156</v>
      </c>
      <c r="E31" s="96" t="s">
        <v>157</v>
      </c>
      <c r="F31" s="96" t="s">
        <v>158</v>
      </c>
      <c r="I31" s="30" t="s">
        <v>169</v>
      </c>
      <c r="J31" s="100">
        <v>2178</v>
      </c>
      <c r="K31" s="100"/>
      <c r="L31" s="100">
        <v>2178</v>
      </c>
      <c r="Q31" s="128"/>
    </row>
    <row r="32" spans="2:22" x14ac:dyDescent="0.25">
      <c r="B32" s="30" t="s">
        <v>170</v>
      </c>
      <c r="C32" s="103"/>
      <c r="D32" s="103">
        <v>30953.80625085572</v>
      </c>
      <c r="E32" s="103"/>
      <c r="F32" s="103">
        <v>279143.4450652636</v>
      </c>
      <c r="G32" s="122"/>
      <c r="I32" s="95" t="s">
        <v>171</v>
      </c>
      <c r="J32" s="100">
        <f>SUM(J28:J31)</f>
        <v>91262</v>
      </c>
      <c r="K32" s="100">
        <v>18907</v>
      </c>
      <c r="L32" s="100">
        <f>SUM(L28:L31)</f>
        <v>72355</v>
      </c>
      <c r="Q32" s="128"/>
    </row>
    <row r="33" spans="2:17" x14ac:dyDescent="0.25">
      <c r="B33" s="30" t="s">
        <v>172</v>
      </c>
      <c r="C33" s="103"/>
      <c r="D33" s="103">
        <v>3095.3806250855719</v>
      </c>
      <c r="E33" s="103"/>
      <c r="F33" s="103">
        <v>13957.172253263179</v>
      </c>
      <c r="G33" s="122"/>
      <c r="I33" s="30"/>
      <c r="J33" s="105"/>
      <c r="K33" s="30"/>
      <c r="L33" s="30"/>
      <c r="Q33" s="128"/>
    </row>
    <row r="34" spans="2:17" x14ac:dyDescent="0.25">
      <c r="B34" s="30" t="s">
        <v>173</v>
      </c>
      <c r="C34" s="103"/>
      <c r="D34" s="103">
        <v>0</v>
      </c>
      <c r="E34" s="103"/>
      <c r="F34" s="103">
        <v>83743.033519579069</v>
      </c>
      <c r="G34" s="122"/>
      <c r="I34" s="30" t="s">
        <v>174</v>
      </c>
      <c r="J34" s="105"/>
      <c r="K34" s="100">
        <v>18907</v>
      </c>
      <c r="L34" s="106">
        <f>SUM(L32/2)</f>
        <v>36177.5</v>
      </c>
      <c r="M34" s="107"/>
      <c r="Q34" s="128"/>
    </row>
    <row r="35" spans="2:17" x14ac:dyDescent="0.25">
      <c r="B35" s="30" t="s">
        <v>175</v>
      </c>
      <c r="C35" s="103"/>
      <c r="D35" s="103">
        <v>343.93118056506358</v>
      </c>
      <c r="E35" s="103"/>
      <c r="F35" s="103">
        <v>69785.8612663159</v>
      </c>
      <c r="G35" s="122"/>
      <c r="J35" s="107"/>
      <c r="Q35" s="127"/>
    </row>
    <row r="36" spans="2:17" x14ac:dyDescent="0.25">
      <c r="B36" s="95" t="s">
        <v>176</v>
      </c>
      <c r="C36" s="108">
        <f>SUM(C32:C35)</f>
        <v>0</v>
      </c>
      <c r="D36" s="108">
        <f t="shared" ref="D36:F36" si="0">SUM(D32:D35)</f>
        <v>34393.118056506355</v>
      </c>
      <c r="E36" s="108">
        <f t="shared" si="0"/>
        <v>0</v>
      </c>
      <c r="F36" s="108">
        <f t="shared" si="0"/>
        <v>446629.51210442174</v>
      </c>
      <c r="G36" s="104"/>
      <c r="I36" s="35" t="s">
        <v>177</v>
      </c>
    </row>
    <row r="37" spans="2:17" x14ac:dyDescent="0.25">
      <c r="I37" s="35" t="s">
        <v>178</v>
      </c>
    </row>
    <row r="38" spans="2:17" x14ac:dyDescent="0.25">
      <c r="B38" s="95" t="s">
        <v>179</v>
      </c>
      <c r="C38" s="96" t="s">
        <v>155</v>
      </c>
      <c r="D38" s="96" t="s">
        <v>156</v>
      </c>
      <c r="E38" s="96" t="s">
        <v>157</v>
      </c>
      <c r="F38" s="96" t="s">
        <v>158</v>
      </c>
      <c r="G38" s="96" t="s">
        <v>27</v>
      </c>
      <c r="I38" s="44" t="s">
        <v>180</v>
      </c>
      <c r="J38" s="44"/>
      <c r="K38" s="44"/>
      <c r="L38" s="44"/>
    </row>
    <row r="39" spans="2:17" x14ac:dyDescent="0.25">
      <c r="B39" s="30" t="s">
        <v>181</v>
      </c>
      <c r="C39" s="109">
        <f>C36/12</f>
        <v>0</v>
      </c>
      <c r="D39" s="109">
        <f t="shared" ref="D39:F39" si="1">D36/12</f>
        <v>2866.0931713755294</v>
      </c>
      <c r="E39" s="109">
        <f t="shared" si="1"/>
        <v>0</v>
      </c>
      <c r="F39" s="109">
        <f t="shared" si="1"/>
        <v>37219.126008701809</v>
      </c>
      <c r="G39" s="110"/>
      <c r="I39" s="56" t="s">
        <v>182</v>
      </c>
    </row>
    <row r="40" spans="2:17" x14ac:dyDescent="0.25">
      <c r="B40" s="30" t="s">
        <v>183</v>
      </c>
      <c r="C40" s="111">
        <f>C39*C29</f>
        <v>0</v>
      </c>
      <c r="D40" s="111">
        <f>D39*D29</f>
        <v>15763512.442565411</v>
      </c>
      <c r="E40" s="111">
        <f>E39*E29</f>
        <v>0</v>
      </c>
      <c r="F40" s="111">
        <f>F39*F29</f>
        <v>102352596.52392997</v>
      </c>
      <c r="G40" s="112">
        <f>SUM(C40:F40)</f>
        <v>118116108.96649538</v>
      </c>
    </row>
    <row r="41" spans="2:17" x14ac:dyDescent="0.25">
      <c r="B41" s="30" t="s">
        <v>184</v>
      </c>
      <c r="C41" s="112">
        <f>C40*12</f>
        <v>0</v>
      </c>
      <c r="D41" s="112">
        <f>D40*12</f>
        <v>189162149.31078494</v>
      </c>
      <c r="E41" s="112">
        <f t="shared" ref="E41:F41" si="2">E40*12</f>
        <v>0</v>
      </c>
      <c r="F41" s="112">
        <f t="shared" si="2"/>
        <v>1228231158.2871597</v>
      </c>
      <c r="G41" s="112">
        <f>SUM(C41:F41)</f>
        <v>1417393307.5979447</v>
      </c>
      <c r="I41" s="121"/>
    </row>
    <row r="42" spans="2:17" x14ac:dyDescent="0.25">
      <c r="B42" s="57"/>
      <c r="C42" s="113"/>
      <c r="D42" s="113"/>
      <c r="E42" s="113"/>
      <c r="F42" s="113"/>
      <c r="G42" s="113"/>
      <c r="J42" s="120"/>
    </row>
    <row r="43" spans="2:17" x14ac:dyDescent="0.25">
      <c r="B43" s="57"/>
      <c r="C43" s="113"/>
      <c r="D43" s="113"/>
      <c r="E43" s="113"/>
      <c r="F43" s="113"/>
      <c r="G43" s="113"/>
      <c r="J43" s="120"/>
    </row>
    <row r="44" spans="2:17" ht="14.25" customHeight="1" x14ac:dyDescent="0.25">
      <c r="B44" s="56" t="s">
        <v>185</v>
      </c>
      <c r="L44" s="122"/>
      <c r="M44" s="120"/>
      <c r="O44" s="122"/>
      <c r="P44" s="120"/>
    </row>
    <row r="45" spans="2:17" x14ac:dyDescent="0.25">
      <c r="B45" s="50"/>
      <c r="C45" s="50"/>
      <c r="D45" s="50"/>
      <c r="E45" s="50"/>
      <c r="F45" s="50"/>
      <c r="G45" s="50"/>
      <c r="H45" s="51"/>
      <c r="L45" s="122"/>
      <c r="M45" s="120"/>
      <c r="O45" s="122"/>
      <c r="P45" s="120"/>
    </row>
    <row r="46" spans="2:17" x14ac:dyDescent="0.25">
      <c r="B46" s="36" t="s">
        <v>0</v>
      </c>
      <c r="C46" s="10" t="s">
        <v>2</v>
      </c>
      <c r="D46" s="10" t="s">
        <v>3</v>
      </c>
      <c r="E46" s="10" t="s">
        <v>4</v>
      </c>
      <c r="F46" s="10" t="s">
        <v>5</v>
      </c>
      <c r="G46" s="10" t="s">
        <v>6</v>
      </c>
      <c r="H46" s="3"/>
      <c r="L46" s="122"/>
      <c r="M46" s="120"/>
      <c r="O46" s="122"/>
      <c r="P46" s="120"/>
    </row>
    <row r="47" spans="2:17" x14ac:dyDescent="0.25">
      <c r="B47" s="11" t="s">
        <v>132</v>
      </c>
      <c r="C47" s="123">
        <f>$D$29+$F$29</f>
        <v>8250</v>
      </c>
      <c r="D47" s="123">
        <f t="shared" ref="D47:G47" si="3">$D$29+$F$29</f>
        <v>8250</v>
      </c>
      <c r="E47" s="123">
        <f t="shared" si="3"/>
        <v>8250</v>
      </c>
      <c r="F47" s="123">
        <f t="shared" si="3"/>
        <v>8250</v>
      </c>
      <c r="G47" s="123">
        <f t="shared" si="3"/>
        <v>8250</v>
      </c>
      <c r="H47" s="3"/>
      <c r="L47" s="122"/>
      <c r="M47" s="120"/>
      <c r="O47" s="122"/>
      <c r="P47" s="120"/>
    </row>
    <row r="48" spans="2:17" ht="15.75" thickBot="1" x14ac:dyDescent="0.3">
      <c r="B48" s="52" t="s">
        <v>119</v>
      </c>
      <c r="C48" s="130">
        <f>$D$36+$F$36</f>
        <v>481022.63016092812</v>
      </c>
      <c r="D48" s="130">
        <f t="shared" ref="D48:G48" si="4">$D$36+$F$36</f>
        <v>481022.63016092812</v>
      </c>
      <c r="E48" s="130">
        <f t="shared" si="4"/>
        <v>481022.63016092812</v>
      </c>
      <c r="F48" s="130">
        <f t="shared" si="4"/>
        <v>481022.63016092812</v>
      </c>
      <c r="G48" s="130">
        <f t="shared" si="4"/>
        <v>481022.63016092812</v>
      </c>
      <c r="H48" s="3"/>
      <c r="I48" s="120"/>
      <c r="J48" s="120"/>
      <c r="L48" s="127"/>
      <c r="M48" s="120"/>
      <c r="O48" s="122"/>
      <c r="P48" s="120"/>
    </row>
    <row r="49" spans="2:14" ht="15.75" thickTop="1" x14ac:dyDescent="0.25">
      <c r="B49" s="15"/>
      <c r="C49" s="6"/>
      <c r="D49" s="6"/>
      <c r="E49" s="6"/>
      <c r="F49" s="6"/>
      <c r="G49" s="6"/>
      <c r="H49" s="6"/>
    </row>
    <row r="50" spans="2:14" x14ac:dyDescent="0.25">
      <c r="B50" s="86"/>
      <c r="C50" s="3"/>
      <c r="D50" s="6"/>
      <c r="E50" s="6"/>
      <c r="F50" s="6"/>
      <c r="G50" s="6"/>
      <c r="H50" s="6"/>
      <c r="J50" s="129"/>
      <c r="K50" s="120"/>
      <c r="N50" s="120"/>
    </row>
    <row r="51" spans="2:14" x14ac:dyDescent="0.25">
      <c r="B51" s="125"/>
      <c r="C51" s="3"/>
      <c r="D51" s="3"/>
      <c r="E51" s="3"/>
      <c r="F51" s="3"/>
      <c r="G51" s="3"/>
      <c r="H51" s="3"/>
      <c r="J51" s="129"/>
      <c r="K51" s="120"/>
    </row>
    <row r="52" spans="2:14" x14ac:dyDescent="0.25">
      <c r="C52" s="124"/>
      <c r="D52" s="124"/>
      <c r="E52" s="124"/>
      <c r="F52" s="124"/>
      <c r="G52" s="124"/>
    </row>
    <row r="53" spans="2:14" x14ac:dyDescent="0.25">
      <c r="C53" s="124"/>
      <c r="D53" s="124"/>
      <c r="E53" s="124"/>
      <c r="F53" s="124"/>
      <c r="G53" s="124"/>
    </row>
    <row r="54" spans="2:14" x14ac:dyDescent="0.25">
      <c r="C54" s="124"/>
      <c r="D54" s="124"/>
      <c r="E54" s="124"/>
      <c r="F54" s="124"/>
      <c r="G54" s="124"/>
      <c r="I54" s="124"/>
    </row>
    <row r="56" spans="2:14" x14ac:dyDescent="0.25">
      <c r="C56" s="126"/>
      <c r="D56" s="126"/>
      <c r="E56" s="126"/>
      <c r="F56" s="126"/>
      <c r="G56" s="126"/>
    </row>
    <row r="57" spans="2:14" x14ac:dyDescent="0.25">
      <c r="C57" s="120"/>
      <c r="D57" s="120"/>
      <c r="E57" s="120"/>
      <c r="F57" s="120"/>
      <c r="G57" s="120"/>
    </row>
  </sheetData>
  <mergeCells count="2">
    <mergeCell ref="A1:H1"/>
    <mergeCell ref="K26:L26"/>
  </mergeCells>
  <printOptions horizontalCentered="1"/>
  <pageMargins left="0.5" right="0.5" top="0.5" bottom="0.5" header="0.3" footer="0.3"/>
  <pageSetup scale="9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C1C7EB7EC5344BEA90E0DB8A78E6A" ma:contentTypeVersion="0" ma:contentTypeDescription="Create a new document." ma:contentTypeScope="" ma:versionID="399799c2bab0fbb35896d0706e77b5a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15F92-E445-424A-A65D-213A368FA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ACB058-43D3-479F-99FF-1A89A9698D5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DC Operation</vt:lpstr>
      <vt:lpstr>DA Operation </vt:lpstr>
      <vt:lpstr>Implementation </vt:lpstr>
      <vt:lpstr>Implementation Deliverables</vt:lpstr>
      <vt:lpstr>Devices</vt:lpstr>
      <vt:lpstr>Devices!Print_Area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Rustein, Melannie</cp:lastModifiedBy>
  <cp:lastPrinted>2019-02-08T20:30:32Z</cp:lastPrinted>
  <dcterms:created xsi:type="dcterms:W3CDTF">2016-03-10T03:51:13Z</dcterms:created>
  <dcterms:modified xsi:type="dcterms:W3CDTF">2019-02-08T20:30:40Z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0x0101007D2C1C7EB7EC5344BEA90E0DB8A78E6A</vt:lpwstr>
  </property>
  <property fmtid="{D5CDD505-2E9C-101B-9397-08002B2CF9AE}" pid="6" name="SV_QUERY_LIST_4F35BF76-6C0D-4D9B-82B2-816C12CF3733">
    <vt:lpwstr>empty_477D106A-C0D6-4607-AEBD-E2C9D60EA279</vt:lpwstr>
  </property>
</Properties>
</file>